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KHSAN\WORK\SUSPI\2021\Q2\PUBLISH\"/>
    </mc:Choice>
  </mc:AlternateContent>
  <bookViews>
    <workbookView xWindow="0" yWindow="0" windowWidth="28800" windowHeight="12585" activeTab="2"/>
  </bookViews>
  <sheets>
    <sheet name="1. General Govt" sheetId="1" r:id="rId1"/>
    <sheet name="1.1Central Govt." sheetId="2" r:id="rId2"/>
    <sheet name="1.2Local Govt." sheetId="6" r:id="rId3"/>
    <sheet name="2.Non Fin. Pub. Corp" sheetId="7" r:id="rId4"/>
    <sheet name="3.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7" i="6" l="1"/>
  <c r="E57" i="6"/>
  <c r="D57" i="6"/>
  <c r="C57" i="6"/>
  <c r="F56" i="6"/>
  <c r="E56" i="6"/>
  <c r="D56" i="6"/>
  <c r="C56" i="6"/>
  <c r="F54" i="6" l="1"/>
  <c r="E54" i="6"/>
  <c r="D54" i="6"/>
  <c r="C54" i="6"/>
  <c r="F53" i="6"/>
  <c r="E53" i="6"/>
  <c r="D53" i="6"/>
  <c r="C53" i="6"/>
  <c r="F57" i="2"/>
  <c r="E57" i="2"/>
  <c r="D57" i="2"/>
  <c r="C57" i="2"/>
  <c r="I54" i="2"/>
  <c r="H54" i="2"/>
  <c r="G54" i="2"/>
  <c r="I53" i="2"/>
  <c r="H53" i="2"/>
  <c r="G53" i="2"/>
  <c r="F53" i="2"/>
  <c r="E53" i="2"/>
  <c r="D53" i="2"/>
  <c r="C53" i="2"/>
  <c r="J47" i="2"/>
  <c r="F47" i="2"/>
  <c r="E47" i="2"/>
  <c r="D47" i="2"/>
  <c r="C47" i="2"/>
  <c r="J43" i="2"/>
  <c r="F43" i="2"/>
  <c r="E43" i="2"/>
  <c r="D43" i="2"/>
  <c r="C43" i="2"/>
  <c r="J41" i="2"/>
  <c r="F41" i="2"/>
  <c r="E41" i="2"/>
  <c r="D41" i="2"/>
  <c r="C41" i="2"/>
  <c r="J40" i="2"/>
  <c r="F40" i="2"/>
  <c r="E40" i="2"/>
  <c r="D40" i="2"/>
  <c r="C40" i="2"/>
  <c r="J39" i="2"/>
  <c r="J54" i="2" s="1"/>
  <c r="F39" i="2"/>
  <c r="E39" i="2"/>
  <c r="D39" i="2"/>
  <c r="C39" i="2"/>
  <c r="J38" i="2"/>
  <c r="F38" i="2"/>
  <c r="E38" i="2"/>
  <c r="D38" i="2"/>
  <c r="C38" i="2"/>
  <c r="J37" i="2"/>
  <c r="F37" i="2"/>
  <c r="F54" i="2" s="1"/>
  <c r="E37" i="2"/>
  <c r="E54" i="2" s="1"/>
  <c r="D37" i="2"/>
  <c r="D54" i="2" s="1"/>
  <c r="C37" i="2"/>
  <c r="C54" i="2" s="1"/>
  <c r="J36" i="2"/>
  <c r="J53" i="2" s="1"/>
  <c r="F36" i="2"/>
  <c r="E36" i="2"/>
  <c r="D36" i="2"/>
  <c r="C36" i="2"/>
  <c r="J35" i="2"/>
  <c r="F35" i="2"/>
  <c r="E35" i="2"/>
  <c r="D35" i="2"/>
  <c r="C35" i="2"/>
  <c r="J34" i="2"/>
  <c r="F34" i="2"/>
  <c r="E34" i="2"/>
  <c r="D34" i="2"/>
  <c r="C34" i="2"/>
  <c r="J33" i="2"/>
  <c r="J32" i="2" s="1"/>
  <c r="F33" i="2"/>
  <c r="F32" i="2" s="1"/>
  <c r="E33" i="2"/>
  <c r="E32" i="2" s="1"/>
  <c r="D33" i="2"/>
  <c r="D32" i="2" s="1"/>
  <c r="C33" i="2"/>
  <c r="C32" i="2"/>
  <c r="J24" i="2"/>
  <c r="F24" i="2"/>
  <c r="E24" i="2"/>
  <c r="D24" i="2"/>
  <c r="C24" i="2"/>
  <c r="J15" i="2"/>
  <c r="J14" i="2" s="1"/>
  <c r="F15" i="2"/>
  <c r="E15" i="2"/>
  <c r="E14" i="2" s="1"/>
  <c r="D15" i="2"/>
  <c r="D14" i="2" s="1"/>
  <c r="C15" i="2"/>
  <c r="C14" i="2" s="1"/>
  <c r="F14" i="2"/>
  <c r="J7" i="2"/>
  <c r="F7" i="2"/>
  <c r="E7" i="2"/>
  <c r="D7" i="2"/>
  <c r="C7" i="2"/>
  <c r="F50" i="1" l="1"/>
  <c r="E50" i="1"/>
  <c r="D50" i="1"/>
  <c r="C50" i="1"/>
  <c r="F49" i="1"/>
  <c r="E49" i="1"/>
  <c r="D49" i="1"/>
  <c r="C49" i="1"/>
  <c r="F46" i="1"/>
  <c r="E46" i="1"/>
  <c r="D46" i="1"/>
  <c r="C46" i="1"/>
  <c r="F45" i="1"/>
  <c r="E45" i="1"/>
  <c r="D45" i="1"/>
  <c r="C45" i="1"/>
  <c r="F31" i="1"/>
  <c r="E31" i="1"/>
  <c r="D31" i="1"/>
  <c r="C31" i="1"/>
  <c r="F30" i="1"/>
  <c r="E30" i="1"/>
  <c r="D30" i="1"/>
  <c r="C30" i="1"/>
  <c r="F29" i="1"/>
  <c r="E29" i="1"/>
  <c r="D29" i="1"/>
  <c r="C29" i="1"/>
  <c r="F28" i="1"/>
  <c r="E28" i="1"/>
  <c r="D28" i="1"/>
  <c r="C28" i="1"/>
  <c r="F27" i="1"/>
  <c r="E27" i="1"/>
  <c r="D27" i="1"/>
  <c r="C27" i="1"/>
  <c r="F26" i="1"/>
  <c r="E26" i="1"/>
  <c r="D26" i="1"/>
  <c r="C26" i="1"/>
  <c r="F25" i="1"/>
  <c r="E25" i="1"/>
  <c r="D25" i="1"/>
  <c r="C25" i="1"/>
  <c r="F23" i="1"/>
  <c r="E23" i="1"/>
  <c r="D23" i="1"/>
  <c r="C23" i="1"/>
  <c r="F22" i="1"/>
  <c r="E22" i="1"/>
  <c r="D22" i="1"/>
  <c r="C22" i="1"/>
  <c r="F21" i="1"/>
  <c r="F39" i="1" s="1"/>
  <c r="E21" i="1"/>
  <c r="E39" i="1" s="1"/>
  <c r="D21" i="1"/>
  <c r="D39" i="1" s="1"/>
  <c r="C21" i="1"/>
  <c r="C39" i="1" s="1"/>
  <c r="F20" i="1"/>
  <c r="E20" i="1"/>
  <c r="D20" i="1"/>
  <c r="C20" i="1"/>
  <c r="F19" i="1"/>
  <c r="F37" i="1" s="1"/>
  <c r="E19" i="1"/>
  <c r="E37" i="1" s="1"/>
  <c r="D19" i="1"/>
  <c r="D37" i="1" s="1"/>
  <c r="C19" i="1"/>
  <c r="C37" i="1" s="1"/>
  <c r="C55" i="1" s="1"/>
  <c r="F18" i="1"/>
  <c r="E18" i="1"/>
  <c r="D18" i="1"/>
  <c r="C18" i="1"/>
  <c r="F17" i="1"/>
  <c r="E17" i="1"/>
  <c r="D17" i="1"/>
  <c r="C17" i="1"/>
  <c r="F16" i="1"/>
  <c r="E16" i="1"/>
  <c r="D16" i="1"/>
  <c r="C16" i="1"/>
  <c r="F13" i="1"/>
  <c r="E13" i="1"/>
  <c r="D13" i="1"/>
  <c r="C13" i="1"/>
  <c r="F12" i="1"/>
  <c r="E12" i="1"/>
  <c r="D12" i="1"/>
  <c r="C12" i="1"/>
  <c r="F11" i="1"/>
  <c r="E11" i="1"/>
  <c r="D11" i="1"/>
  <c r="C11" i="1"/>
  <c r="F10" i="1"/>
  <c r="E10" i="1"/>
  <c r="D10" i="1"/>
  <c r="C10" i="1"/>
  <c r="F9" i="1"/>
  <c r="E9" i="1"/>
  <c r="D9" i="1"/>
  <c r="C9" i="1"/>
  <c r="F8" i="1"/>
  <c r="E8" i="1"/>
  <c r="D8" i="1"/>
  <c r="C8" i="1"/>
  <c r="F24" i="1" l="1"/>
  <c r="C40" i="1"/>
  <c r="D44" i="1"/>
  <c r="E15" i="1"/>
  <c r="E44" i="1"/>
  <c r="C48" i="1"/>
  <c r="F38" i="1"/>
  <c r="F15" i="1"/>
  <c r="F14" i="1" s="1"/>
  <c r="C24" i="1"/>
  <c r="E38" i="1"/>
  <c r="D35" i="1"/>
  <c r="F36" i="1"/>
  <c r="F54" i="1" s="1"/>
  <c r="D40" i="1"/>
  <c r="F41" i="1"/>
  <c r="C7" i="1"/>
  <c r="E35" i="1"/>
  <c r="C38" i="1"/>
  <c r="E40" i="1"/>
  <c r="E24" i="1"/>
  <c r="E41" i="1"/>
  <c r="D55" i="1"/>
  <c r="D7" i="1"/>
  <c r="D38" i="1"/>
  <c r="D24" i="1"/>
  <c r="F44" i="1"/>
  <c r="C36" i="1"/>
  <c r="C54" i="1" s="1"/>
  <c r="E48" i="1"/>
  <c r="F7" i="1"/>
  <c r="D36" i="1"/>
  <c r="D54" i="1" s="1"/>
  <c r="D41" i="1"/>
  <c r="D15" i="1"/>
  <c r="F48" i="1"/>
  <c r="F35" i="1"/>
  <c r="F40" i="1"/>
  <c r="D48" i="1"/>
  <c r="E7" i="1"/>
  <c r="C41" i="1"/>
  <c r="C15" i="1"/>
  <c r="C35" i="1"/>
  <c r="E36" i="1"/>
  <c r="E54" i="1" s="1"/>
  <c r="C44" i="1"/>
  <c r="E55" i="1"/>
  <c r="F55" i="1"/>
  <c r="E32" i="1" l="1"/>
  <c r="E14" i="1"/>
  <c r="D32" i="1"/>
  <c r="D14" i="1"/>
  <c r="C32" i="1"/>
  <c r="C14" i="1"/>
  <c r="F32" i="1"/>
  <c r="F55" i="9"/>
  <c r="E55" i="9"/>
  <c r="D55" i="9"/>
  <c r="C55" i="9"/>
  <c r="F54" i="9"/>
  <c r="E54" i="9"/>
  <c r="D54" i="9"/>
  <c r="C54" i="9"/>
  <c r="F50" i="9"/>
  <c r="E50" i="9"/>
  <c r="D50" i="9"/>
  <c r="C50" i="9"/>
  <c r="F49" i="9"/>
  <c r="E49" i="9"/>
  <c r="D49" i="9"/>
  <c r="C49" i="9"/>
  <c r="F46" i="9"/>
  <c r="E46" i="9"/>
  <c r="D46" i="9"/>
  <c r="C46" i="9"/>
  <c r="F45" i="9"/>
  <c r="E45" i="9"/>
  <c r="D45" i="9"/>
  <c r="C45" i="9"/>
  <c r="F31" i="9"/>
  <c r="E31" i="9"/>
  <c r="D31" i="9"/>
  <c r="C31" i="9"/>
  <c r="F30" i="9"/>
  <c r="E30" i="9"/>
  <c r="D30" i="9"/>
  <c r="C30" i="9"/>
  <c r="F29" i="9"/>
  <c r="E29" i="9"/>
  <c r="D29" i="9"/>
  <c r="C29" i="9"/>
  <c r="F28" i="9"/>
  <c r="E28" i="9"/>
  <c r="D28" i="9"/>
  <c r="C28" i="9"/>
  <c r="F27" i="9"/>
  <c r="E27" i="9"/>
  <c r="D27" i="9"/>
  <c r="C27" i="9"/>
  <c r="F26" i="9"/>
  <c r="E26" i="9"/>
  <c r="D26" i="9"/>
  <c r="C26" i="9"/>
  <c r="F25" i="9"/>
  <c r="F33" i="9" s="1"/>
  <c r="E25" i="9"/>
  <c r="D25" i="9"/>
  <c r="D33" i="9" s="1"/>
  <c r="C25" i="9"/>
  <c r="C33" i="9" s="1"/>
  <c r="F23" i="9"/>
  <c r="E23" i="9"/>
  <c r="D23" i="9"/>
  <c r="C23" i="9"/>
  <c r="F22" i="9"/>
  <c r="E22" i="9"/>
  <c r="D22" i="9"/>
  <c r="C22" i="9"/>
  <c r="F21" i="9"/>
  <c r="E21" i="9"/>
  <c r="D21" i="9"/>
  <c r="C21" i="9"/>
  <c r="F20" i="9"/>
  <c r="E20" i="9"/>
  <c r="D20" i="9"/>
  <c r="C20" i="9"/>
  <c r="F19" i="9"/>
  <c r="E19" i="9"/>
  <c r="D19" i="9"/>
  <c r="C19" i="9"/>
  <c r="F18" i="9"/>
  <c r="E18" i="9"/>
  <c r="D18" i="9"/>
  <c r="C18" i="9"/>
  <c r="F17" i="9"/>
  <c r="E17" i="9"/>
  <c r="D17" i="9"/>
  <c r="C17" i="9"/>
  <c r="F16" i="9"/>
  <c r="E16" i="9"/>
  <c r="D16" i="9"/>
  <c r="C16" i="9"/>
  <c r="F13" i="9"/>
  <c r="E13" i="9"/>
  <c r="D13" i="9"/>
  <c r="C13" i="9"/>
  <c r="F12" i="9"/>
  <c r="E12" i="9"/>
  <c r="D12" i="9"/>
  <c r="C12" i="9"/>
  <c r="F11" i="9"/>
  <c r="E11" i="9"/>
  <c r="D11" i="9"/>
  <c r="C11" i="9"/>
  <c r="F10" i="9"/>
  <c r="E10" i="9"/>
  <c r="D10" i="9"/>
  <c r="C10" i="9"/>
  <c r="F9" i="9"/>
  <c r="E9" i="9"/>
  <c r="E35" i="9" s="1"/>
  <c r="D9" i="9"/>
  <c r="C9" i="9"/>
  <c r="F8" i="9"/>
  <c r="E8" i="9"/>
  <c r="D8" i="9"/>
  <c r="C8" i="9"/>
  <c r="C34" i="9" s="1"/>
  <c r="F47" i="8"/>
  <c r="F43" i="8"/>
  <c r="F41" i="8"/>
  <c r="F40" i="8"/>
  <c r="F39" i="8"/>
  <c r="F38" i="8"/>
  <c r="F37" i="8"/>
  <c r="F36" i="8"/>
  <c r="F35" i="8"/>
  <c r="F34" i="8"/>
  <c r="F33" i="8"/>
  <c r="F24" i="8"/>
  <c r="F15" i="8"/>
  <c r="F7" i="8"/>
  <c r="E47" i="8"/>
  <c r="E43" i="8"/>
  <c r="E41" i="8"/>
  <c r="E40" i="8"/>
  <c r="E39" i="8"/>
  <c r="E38" i="8"/>
  <c r="E37" i="8"/>
  <c r="E36" i="8"/>
  <c r="E35" i="8"/>
  <c r="E34" i="8"/>
  <c r="E33" i="8"/>
  <c r="E24" i="8"/>
  <c r="E15" i="8"/>
  <c r="E14" i="8"/>
  <c r="E7" i="8"/>
  <c r="D47" i="8"/>
  <c r="D43" i="8"/>
  <c r="D41" i="8"/>
  <c r="D40" i="8"/>
  <c r="D39" i="8"/>
  <c r="D38" i="8"/>
  <c r="D37" i="8"/>
  <c r="D36" i="8"/>
  <c r="D35" i="8"/>
  <c r="D34" i="8"/>
  <c r="D33" i="8"/>
  <c r="D24" i="8"/>
  <c r="D15" i="8"/>
  <c r="D7" i="8"/>
  <c r="C47" i="8"/>
  <c r="C43" i="8"/>
  <c r="C41" i="8"/>
  <c r="C40" i="8"/>
  <c r="C39" i="8"/>
  <c r="C38" i="8"/>
  <c r="C37" i="8"/>
  <c r="C36" i="8"/>
  <c r="C35" i="8"/>
  <c r="C34" i="8"/>
  <c r="C33" i="8"/>
  <c r="C24" i="8"/>
  <c r="C15" i="8"/>
  <c r="C7" i="8"/>
  <c r="F47" i="7"/>
  <c r="E47" i="7"/>
  <c r="D47" i="7"/>
  <c r="C47" i="7"/>
  <c r="F43" i="7"/>
  <c r="E43" i="7"/>
  <c r="D43" i="7"/>
  <c r="C43" i="7"/>
  <c r="F24" i="7"/>
  <c r="E24" i="7"/>
  <c r="D24" i="7"/>
  <c r="C24" i="7"/>
  <c r="F15" i="7"/>
  <c r="E15" i="7"/>
  <c r="D15" i="7"/>
  <c r="C15" i="7"/>
  <c r="F7" i="7"/>
  <c r="E7" i="7"/>
  <c r="D7" i="7"/>
  <c r="C7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C14" i="8" l="1"/>
  <c r="D14" i="8"/>
  <c r="E14" i="7"/>
  <c r="D14" i="7"/>
  <c r="E24" i="9"/>
  <c r="C24" i="9"/>
  <c r="E32" i="7"/>
  <c r="F14" i="7"/>
  <c r="C15" i="9"/>
  <c r="C32" i="7"/>
  <c r="D32" i="7"/>
  <c r="F32" i="7"/>
  <c r="C38" i="9"/>
  <c r="C48" i="9"/>
  <c r="E7" i="9"/>
  <c r="E38" i="9"/>
  <c r="D44" i="9"/>
  <c r="F44" i="9"/>
  <c r="D7" i="9"/>
  <c r="F34" i="9"/>
  <c r="F38" i="9"/>
  <c r="E44" i="9"/>
  <c r="F48" i="9"/>
  <c r="C40" i="9"/>
  <c r="C44" i="9"/>
  <c r="D38" i="9"/>
  <c r="D15" i="9"/>
  <c r="F35" i="9"/>
  <c r="D40" i="9"/>
  <c r="F41" i="9"/>
  <c r="D41" i="9"/>
  <c r="E34" i="9"/>
  <c r="E40" i="9"/>
  <c r="F40" i="9"/>
  <c r="D48" i="9"/>
  <c r="C35" i="9"/>
  <c r="E41" i="9"/>
  <c r="E48" i="9"/>
  <c r="D35" i="9"/>
  <c r="C41" i="9"/>
  <c r="F24" i="9"/>
  <c r="D34" i="9"/>
  <c r="E33" i="9"/>
  <c r="F15" i="9"/>
  <c r="E15" i="9"/>
  <c r="C7" i="9"/>
  <c r="F7" i="9"/>
  <c r="D24" i="9"/>
  <c r="F14" i="8"/>
  <c r="D32" i="8"/>
  <c r="F32" i="8"/>
  <c r="C32" i="8"/>
  <c r="E32" i="8"/>
  <c r="C14" i="7"/>
  <c r="E14" i="9" l="1"/>
  <c r="C14" i="9"/>
  <c r="F32" i="9"/>
  <c r="D14" i="9"/>
  <c r="D32" i="9"/>
  <c r="C32" i="9"/>
  <c r="F14" i="9"/>
  <c r="E32" i="9"/>
  <c r="J41" i="8" l="1"/>
  <c r="I41" i="8"/>
  <c r="H41" i="8"/>
  <c r="G41" i="8"/>
  <c r="J40" i="8"/>
  <c r="I40" i="8"/>
  <c r="H40" i="8"/>
  <c r="G40" i="8"/>
  <c r="J39" i="8"/>
  <c r="I39" i="8"/>
  <c r="H39" i="8"/>
  <c r="G39" i="8"/>
  <c r="J38" i="8"/>
  <c r="I38" i="8"/>
  <c r="H38" i="8"/>
  <c r="G38" i="8"/>
  <c r="J37" i="8"/>
  <c r="I37" i="8"/>
  <c r="H37" i="8"/>
  <c r="G37" i="8"/>
  <c r="J36" i="8"/>
  <c r="I36" i="8"/>
  <c r="H36" i="8"/>
  <c r="G36" i="8"/>
  <c r="J35" i="8"/>
  <c r="I35" i="8"/>
  <c r="H35" i="8"/>
  <c r="G35" i="8"/>
  <c r="J34" i="8"/>
  <c r="I34" i="8"/>
  <c r="H34" i="8"/>
  <c r="G34" i="8"/>
  <c r="J33" i="8"/>
  <c r="I33" i="8"/>
  <c r="H33" i="8"/>
  <c r="G33" i="8"/>
  <c r="G7" i="8"/>
  <c r="J2" i="9"/>
  <c r="J2" i="8"/>
  <c r="J2" i="7"/>
  <c r="J41" i="7"/>
  <c r="I41" i="7"/>
  <c r="H41" i="7"/>
  <c r="J40" i="7"/>
  <c r="I40" i="7"/>
  <c r="H40" i="7"/>
  <c r="J39" i="7"/>
  <c r="I39" i="7"/>
  <c r="H39" i="7"/>
  <c r="J38" i="7"/>
  <c r="I38" i="7"/>
  <c r="H38" i="7"/>
  <c r="J37" i="7"/>
  <c r="I37" i="7"/>
  <c r="H37" i="7"/>
  <c r="J36" i="7"/>
  <c r="I36" i="7"/>
  <c r="H36" i="7"/>
  <c r="J35" i="7"/>
  <c r="I35" i="7"/>
  <c r="H35" i="7"/>
  <c r="J34" i="7"/>
  <c r="I34" i="7"/>
  <c r="H34" i="7"/>
  <c r="J33" i="7"/>
  <c r="I33" i="7"/>
  <c r="H33" i="7"/>
  <c r="G41" i="7"/>
  <c r="G40" i="7"/>
  <c r="G39" i="7"/>
  <c r="G38" i="7"/>
  <c r="G37" i="7"/>
  <c r="G36" i="7"/>
  <c r="G35" i="7"/>
  <c r="G34" i="7"/>
  <c r="G33" i="7"/>
  <c r="J2" i="2"/>
  <c r="J2" i="6" s="1"/>
  <c r="I32" i="8" l="1"/>
  <c r="H32" i="8"/>
  <c r="G32" i="8"/>
  <c r="J47" i="8"/>
  <c r="I47" i="8"/>
  <c r="H47" i="8"/>
  <c r="G47" i="8"/>
  <c r="J43" i="8"/>
  <c r="I43" i="8"/>
  <c r="H43" i="8"/>
  <c r="G43" i="8"/>
  <c r="J32" i="8"/>
  <c r="J24" i="8"/>
  <c r="I24" i="8"/>
  <c r="H24" i="8"/>
  <c r="G24" i="8"/>
  <c r="J15" i="8"/>
  <c r="I15" i="8"/>
  <c r="H15" i="8"/>
  <c r="G15" i="8"/>
  <c r="J7" i="8"/>
  <c r="I7" i="8"/>
  <c r="H7" i="8"/>
  <c r="J47" i="7"/>
  <c r="I47" i="7"/>
  <c r="H47" i="7"/>
  <c r="G47" i="7"/>
  <c r="J43" i="7"/>
  <c r="I43" i="7"/>
  <c r="H43" i="7"/>
  <c r="G43" i="7"/>
  <c r="J32" i="7"/>
  <c r="I32" i="7"/>
  <c r="H32" i="7"/>
  <c r="G32" i="7"/>
  <c r="J24" i="7"/>
  <c r="I24" i="7"/>
  <c r="H24" i="7"/>
  <c r="G24" i="7"/>
  <c r="J15" i="7"/>
  <c r="I15" i="7"/>
  <c r="H15" i="7"/>
  <c r="G15" i="7"/>
  <c r="J7" i="7"/>
  <c r="I7" i="7"/>
  <c r="H7" i="7"/>
  <c r="G7" i="7"/>
  <c r="J14" i="8" l="1"/>
  <c r="G14" i="8"/>
  <c r="H14" i="8"/>
  <c r="I14" i="8"/>
  <c r="J14" i="7"/>
  <c r="G14" i="7"/>
  <c r="H14" i="7"/>
  <c r="I14" i="7"/>
  <c r="G55" i="9" l="1"/>
  <c r="G54" i="9"/>
  <c r="I55" i="9" l="1"/>
  <c r="J54" i="9"/>
  <c r="I54" i="9"/>
  <c r="H54" i="9"/>
  <c r="J55" i="9" l="1"/>
  <c r="H55" i="9"/>
  <c r="J57" i="8"/>
  <c r="I57" i="8"/>
  <c r="H57" i="8"/>
  <c r="G57" i="8"/>
  <c r="J56" i="8"/>
  <c r="I56" i="8"/>
  <c r="H56" i="8"/>
  <c r="G56" i="8"/>
  <c r="J57" i="7"/>
  <c r="I57" i="7"/>
  <c r="H57" i="7"/>
  <c r="J56" i="7"/>
  <c r="I56" i="7"/>
  <c r="H56" i="7"/>
  <c r="G57" i="7"/>
  <c r="G56" i="7"/>
  <c r="J56" i="2" l="1"/>
  <c r="G57" i="6"/>
  <c r="J46" i="1" l="1"/>
  <c r="J46" i="9" s="1"/>
  <c r="I46" i="1"/>
  <c r="I46" i="9" s="1"/>
  <c r="J45" i="1"/>
  <c r="J45" i="9" s="1"/>
  <c r="J50" i="1"/>
  <c r="J50" i="9" s="1"/>
  <c r="I50" i="1"/>
  <c r="I50" i="9" s="1"/>
  <c r="J49" i="1"/>
  <c r="J49" i="9" s="1"/>
  <c r="I49" i="1"/>
  <c r="I49" i="9" s="1"/>
  <c r="I45" i="1"/>
  <c r="I45" i="9" s="1"/>
  <c r="I44" i="9" l="1"/>
  <c r="J44" i="9"/>
  <c r="J48" i="9"/>
  <c r="I48" i="9"/>
  <c r="J44" i="1"/>
  <c r="J48" i="1"/>
  <c r="I44" i="1"/>
  <c r="I48" i="1"/>
  <c r="H50" i="1" l="1"/>
  <c r="H50" i="9" s="1"/>
  <c r="G50" i="1"/>
  <c r="G50" i="9" s="1"/>
  <c r="H49" i="1"/>
  <c r="H49" i="9" s="1"/>
  <c r="G49" i="1"/>
  <c r="G49" i="9" s="1"/>
  <c r="H46" i="1"/>
  <c r="H46" i="9" s="1"/>
  <c r="G46" i="1"/>
  <c r="G46" i="9" s="1"/>
  <c r="H45" i="1"/>
  <c r="H45" i="9" s="1"/>
  <c r="G45" i="1"/>
  <c r="G45" i="9" s="1"/>
  <c r="J31" i="1"/>
  <c r="J31" i="9" s="1"/>
  <c r="I31" i="1"/>
  <c r="I31" i="9" s="1"/>
  <c r="H31" i="1"/>
  <c r="H31" i="9" s="1"/>
  <c r="G31" i="1"/>
  <c r="G31" i="9" s="1"/>
  <c r="J30" i="1"/>
  <c r="J30" i="9" s="1"/>
  <c r="I30" i="1"/>
  <c r="I30" i="9" s="1"/>
  <c r="H30" i="1"/>
  <c r="H30" i="9" s="1"/>
  <c r="G30" i="1"/>
  <c r="G30" i="9" s="1"/>
  <c r="I29" i="1"/>
  <c r="I29" i="9" s="1"/>
  <c r="H29" i="1"/>
  <c r="H29" i="9" s="1"/>
  <c r="G29" i="1"/>
  <c r="G29" i="9" s="1"/>
  <c r="J28" i="1"/>
  <c r="J28" i="9" s="1"/>
  <c r="I28" i="1"/>
  <c r="I28" i="9" s="1"/>
  <c r="H28" i="1"/>
  <c r="H28" i="9" s="1"/>
  <c r="G28" i="1"/>
  <c r="G28" i="9" s="1"/>
  <c r="J27" i="1"/>
  <c r="J27" i="9" s="1"/>
  <c r="I27" i="1"/>
  <c r="I27" i="9" s="1"/>
  <c r="H27" i="1"/>
  <c r="H27" i="9" s="1"/>
  <c r="G27" i="1"/>
  <c r="G27" i="9" s="1"/>
  <c r="J26" i="1"/>
  <c r="J26" i="9" s="1"/>
  <c r="I26" i="1"/>
  <c r="I26" i="9" s="1"/>
  <c r="H26" i="1"/>
  <c r="H26" i="9" s="1"/>
  <c r="G26" i="1"/>
  <c r="G26" i="9" s="1"/>
  <c r="J25" i="1"/>
  <c r="J25" i="9" s="1"/>
  <c r="I25" i="1"/>
  <c r="I25" i="9" s="1"/>
  <c r="H25" i="1"/>
  <c r="H25" i="9" s="1"/>
  <c r="G25" i="1"/>
  <c r="G25" i="9" s="1"/>
  <c r="J23" i="1"/>
  <c r="J23" i="9" s="1"/>
  <c r="I23" i="1"/>
  <c r="I23" i="9" s="1"/>
  <c r="H23" i="1"/>
  <c r="H23" i="9" s="1"/>
  <c r="G23" i="1"/>
  <c r="G23" i="9" s="1"/>
  <c r="J22" i="1"/>
  <c r="J22" i="9" s="1"/>
  <c r="I22" i="1"/>
  <c r="I22" i="9" s="1"/>
  <c r="H22" i="1"/>
  <c r="H22" i="9" s="1"/>
  <c r="G22" i="1"/>
  <c r="G22" i="9" s="1"/>
  <c r="J21" i="1"/>
  <c r="J21" i="9" s="1"/>
  <c r="I21" i="1"/>
  <c r="I21" i="9" s="1"/>
  <c r="H21" i="1"/>
  <c r="H21" i="9" s="1"/>
  <c r="G21" i="1"/>
  <c r="G21" i="9" s="1"/>
  <c r="J20" i="1"/>
  <c r="J20" i="9" s="1"/>
  <c r="I20" i="1"/>
  <c r="I20" i="9" s="1"/>
  <c r="H20" i="1"/>
  <c r="H20" i="9" s="1"/>
  <c r="G20" i="1"/>
  <c r="G20" i="9" s="1"/>
  <c r="J19" i="1"/>
  <c r="J19" i="9" s="1"/>
  <c r="I19" i="1"/>
  <c r="I19" i="9" s="1"/>
  <c r="H19" i="1"/>
  <c r="H19" i="9" s="1"/>
  <c r="G19" i="1"/>
  <c r="G19" i="9" s="1"/>
  <c r="J18" i="1"/>
  <c r="J18" i="9" s="1"/>
  <c r="I18" i="1"/>
  <c r="I18" i="9" s="1"/>
  <c r="H18" i="1"/>
  <c r="H18" i="9" s="1"/>
  <c r="G18" i="1"/>
  <c r="G18" i="9" s="1"/>
  <c r="J17" i="1"/>
  <c r="J17" i="9" s="1"/>
  <c r="I17" i="1"/>
  <c r="I17" i="9" s="1"/>
  <c r="H17" i="1"/>
  <c r="H17" i="9" s="1"/>
  <c r="G17" i="1"/>
  <c r="G17" i="9" s="1"/>
  <c r="J16" i="1"/>
  <c r="J16" i="9" s="1"/>
  <c r="I16" i="1"/>
  <c r="I16" i="9" s="1"/>
  <c r="H16" i="1"/>
  <c r="H16" i="9" s="1"/>
  <c r="G16" i="1"/>
  <c r="G16" i="9" s="1"/>
  <c r="J13" i="1"/>
  <c r="J13" i="9" s="1"/>
  <c r="I13" i="1"/>
  <c r="I13" i="9" s="1"/>
  <c r="H13" i="1"/>
  <c r="H13" i="9" s="1"/>
  <c r="G13" i="1"/>
  <c r="G13" i="9" s="1"/>
  <c r="J12" i="1"/>
  <c r="J12" i="9" s="1"/>
  <c r="I12" i="1"/>
  <c r="I12" i="9" s="1"/>
  <c r="H12" i="1"/>
  <c r="H12" i="9" s="1"/>
  <c r="G12" i="1"/>
  <c r="G12" i="9" s="1"/>
  <c r="J11" i="1"/>
  <c r="J11" i="9" s="1"/>
  <c r="I11" i="1"/>
  <c r="I11" i="9" s="1"/>
  <c r="H11" i="1"/>
  <c r="H11" i="9" s="1"/>
  <c r="G11" i="1"/>
  <c r="G11" i="9" s="1"/>
  <c r="J10" i="1"/>
  <c r="J10" i="9" s="1"/>
  <c r="I10" i="1"/>
  <c r="I10" i="9" s="1"/>
  <c r="H10" i="1"/>
  <c r="H10" i="9" s="1"/>
  <c r="G10" i="1"/>
  <c r="G10" i="9" s="1"/>
  <c r="J9" i="1"/>
  <c r="J9" i="9" s="1"/>
  <c r="I9" i="1"/>
  <c r="I9" i="9" s="1"/>
  <c r="H9" i="1"/>
  <c r="H9" i="9" s="1"/>
  <c r="H35" i="9" s="1"/>
  <c r="G9" i="1"/>
  <c r="G9" i="9" s="1"/>
  <c r="J8" i="1"/>
  <c r="J8" i="9" s="1"/>
  <c r="I8" i="1"/>
  <c r="I8" i="9" s="1"/>
  <c r="H8" i="1"/>
  <c r="H8" i="9" s="1"/>
  <c r="G8" i="1"/>
  <c r="G8" i="9" s="1"/>
  <c r="J53" i="6"/>
  <c r="I53" i="6"/>
  <c r="H53" i="6"/>
  <c r="G53" i="6"/>
  <c r="H57" i="6"/>
  <c r="J35" i="9" l="1"/>
  <c r="I35" i="9"/>
  <c r="H38" i="9"/>
  <c r="H15" i="9"/>
  <c r="G48" i="9"/>
  <c r="H40" i="9"/>
  <c r="G35" i="9"/>
  <c r="I15" i="9"/>
  <c r="J15" i="9"/>
  <c r="H48" i="9"/>
  <c r="G44" i="9"/>
  <c r="J41" i="9"/>
  <c r="J40" i="9"/>
  <c r="G38" i="9"/>
  <c r="G41" i="9"/>
  <c r="I40" i="9"/>
  <c r="H44" i="9"/>
  <c r="H33" i="9"/>
  <c r="H24" i="9"/>
  <c r="G40" i="9"/>
  <c r="I41" i="9"/>
  <c r="I33" i="9"/>
  <c r="I24" i="9"/>
  <c r="H41" i="9"/>
  <c r="J33" i="9"/>
  <c r="I38" i="9"/>
  <c r="G33" i="9"/>
  <c r="G24" i="9"/>
  <c r="G15" i="9"/>
  <c r="I34" i="9"/>
  <c r="I7" i="9"/>
  <c r="J34" i="9"/>
  <c r="J7" i="9"/>
  <c r="G34" i="9"/>
  <c r="G7" i="9"/>
  <c r="H34" i="9"/>
  <c r="H7" i="9"/>
  <c r="G48" i="1"/>
  <c r="H48" i="1"/>
  <c r="G44" i="1"/>
  <c r="H44" i="1"/>
  <c r="H37" i="1"/>
  <c r="H39" i="1"/>
  <c r="G37" i="1"/>
  <c r="G39" i="1"/>
  <c r="G36" i="1"/>
  <c r="G54" i="1" s="1"/>
  <c r="H36" i="1"/>
  <c r="H54" i="1" s="1"/>
  <c r="H38" i="1"/>
  <c r="G35" i="1"/>
  <c r="G38" i="1"/>
  <c r="G40" i="1"/>
  <c r="G41" i="1"/>
  <c r="H40" i="1"/>
  <c r="H41" i="1"/>
  <c r="H35" i="1"/>
  <c r="I15" i="1"/>
  <c r="I40" i="1"/>
  <c r="J40" i="1"/>
  <c r="I38" i="1"/>
  <c r="I24" i="1"/>
  <c r="J41" i="1"/>
  <c r="I7" i="1"/>
  <c r="I41" i="1"/>
  <c r="J54" i="6"/>
  <c r="I35" i="1"/>
  <c r="I57" i="6"/>
  <c r="I37" i="1"/>
  <c r="I39" i="1"/>
  <c r="G54" i="6"/>
  <c r="J7" i="1"/>
  <c r="J15" i="1"/>
  <c r="J36" i="1"/>
  <c r="J54" i="1" s="1"/>
  <c r="J37" i="1"/>
  <c r="J39" i="1"/>
  <c r="G7" i="1"/>
  <c r="G15" i="1"/>
  <c r="G24" i="1"/>
  <c r="H7" i="1"/>
  <c r="H15" i="1"/>
  <c r="H24" i="1"/>
  <c r="J35" i="1"/>
  <c r="I36" i="1"/>
  <c r="I54" i="1" s="1"/>
  <c r="H54" i="6"/>
  <c r="I54" i="6"/>
  <c r="H56" i="6"/>
  <c r="I56" i="6"/>
  <c r="J29" i="1"/>
  <c r="J29" i="9" s="1"/>
  <c r="J24" i="9" s="1"/>
  <c r="H14" i="9" l="1"/>
  <c r="I14" i="9"/>
  <c r="J14" i="9"/>
  <c r="G32" i="9"/>
  <c r="G57" i="9" s="1"/>
  <c r="J38" i="9"/>
  <c r="J32" i="9" s="1"/>
  <c r="G14" i="9"/>
  <c r="I32" i="9"/>
  <c r="I58" i="9" s="1"/>
  <c r="H32" i="9"/>
  <c r="H57" i="9" s="1"/>
  <c r="I14" i="1"/>
  <c r="H55" i="1"/>
  <c r="G32" i="1"/>
  <c r="G57" i="1" s="1"/>
  <c r="J38" i="1"/>
  <c r="J32" i="1" s="1"/>
  <c r="G56" i="6"/>
  <c r="I32" i="1"/>
  <c r="I57" i="1" s="1"/>
  <c r="H32" i="1"/>
  <c r="H58" i="1" s="1"/>
  <c r="I55" i="1"/>
  <c r="H14" i="1"/>
  <c r="J24" i="1"/>
  <c r="J14" i="1" s="1"/>
  <c r="G55" i="1"/>
  <c r="G14" i="1"/>
  <c r="J55" i="1"/>
  <c r="J57" i="6"/>
  <c r="J56" i="6"/>
  <c r="G58" i="9" l="1"/>
  <c r="H58" i="9"/>
  <c r="J57" i="9"/>
  <c r="J58" i="9"/>
  <c r="I57" i="9"/>
  <c r="G58" i="1"/>
  <c r="I58" i="1"/>
  <c r="H57" i="1"/>
  <c r="J57" i="2"/>
  <c r="J57" i="1"/>
  <c r="J58" i="1"/>
  <c r="H57" i="2" l="1"/>
  <c r="H56" i="2"/>
  <c r="G56" i="2"/>
  <c r="G57" i="2"/>
  <c r="I56" i="2"/>
  <c r="I57" i="2"/>
</calcChain>
</file>

<file path=xl/sharedStrings.xml><?xml version="1.0" encoding="utf-8"?>
<sst xmlns="http://schemas.openxmlformats.org/spreadsheetml/2006/main" count="400" uniqueCount="68">
  <si>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</si>
  <si>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</si>
  <si>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</si>
  <si>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</si>
  <si>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</si>
  <si>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</si>
  <si>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</si>
  <si>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</si>
  <si>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</si>
  <si>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</si>
  <si>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</si>
  <si>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</si>
  <si>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</si>
  <si>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</si>
  <si>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</si>
  <si>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</si>
  <si>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</si>
  <si>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</si>
  <si>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</si>
  <si>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</si>
  <si>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</si>
  <si>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</si>
  <si>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</si>
  <si>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</si>
  <si>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</si>
  <si>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</si>
  <si>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</si>
  <si>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</si>
  <si>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</si>
  <si>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</si>
  <si>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</si>
  <si>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IDR</t>
  </si>
  <si>
    <t>*) Angka Sementara         **) Angka Sangat Sementara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</si>
  <si>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</si>
  <si>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</si>
  <si>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>Gross Local Government Debt</t>
  </si>
  <si>
    <t>Gross General Government Debt</t>
  </si>
  <si>
    <t>2.Data Belum Tersedia</t>
  </si>
  <si>
    <t>Scale : Billions</t>
  </si>
  <si>
    <t xml:space="preserve">Gross Nonfinancial Public Corporations Debt </t>
  </si>
  <si>
    <t xml:space="preserve">*) Angka Sementara         **) Angka Sangat Sementara               </t>
  </si>
  <si>
    <t xml:space="preserve">Gross Financial Public Corporations Debt </t>
  </si>
  <si>
    <t xml:space="preserve">Table 1.2 : Gross Local Government Debt position </t>
  </si>
  <si>
    <t xml:space="preserve">Table 2: Gross Public Nonfinancial Corporation Debt Position </t>
  </si>
  <si>
    <t>Table 3: Gross Public Financial Corporation Debt Position</t>
  </si>
  <si>
    <t>2020Q1**</t>
  </si>
  <si>
    <r>
      <t xml:space="preserve">- Sumber data posisi utang BUMN diperoleh dari sumber data </t>
    </r>
    <r>
      <rPr>
        <i/>
        <sz val="9"/>
        <rFont val="Times New Roman"/>
        <family val="1"/>
      </rPr>
      <t>counterpart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(mirroring</t>
    </r>
    <r>
      <rPr>
        <sz val="9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</si>
  <si>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</si>
  <si>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Deposit dalam instrument </t>
    </r>
    <r>
      <rPr>
        <i/>
        <sz val="10"/>
        <rFont val="Times New Roman"/>
        <family val="1"/>
      </rPr>
      <t>currency &amp; deposit</t>
    </r>
    <r>
      <rPr>
        <sz val="10"/>
        <rFont val="Times New Roman"/>
        <family val="1"/>
      </rPr>
      <t xml:space="preserve"> dari lembaga keuangan publik bruto tidak dijamin oleh Pemerintah namun dijamin oleh Lembaga Penjamin Simpanan (LPS) sesuai ketentuan yang berlaku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</si>
  <si>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</t>
    </r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</si>
  <si>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Penyajian Utang Bunga dan Unamortized Discount/Premium sebagai harmonisasi penyajian SUSPI dengan Peraturan SAUP Indonesia</t>
    </r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</si>
  <si>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</si>
  <si>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>2020Q1</t>
  </si>
  <si>
    <t>2020Q2**</t>
  </si>
  <si>
    <t>2020Q3**</t>
  </si>
  <si>
    <t>2020Q2</t>
  </si>
  <si>
    <t>2020Q4*</t>
  </si>
  <si>
    <t>2020Q3</t>
  </si>
  <si>
    <t>2020Q4**</t>
  </si>
  <si>
    <t>2019Q2*</t>
  </si>
  <si>
    <t>2019Q3*</t>
  </si>
  <si>
    <t>2019Q4*</t>
  </si>
  <si>
    <t>2019Q2</t>
  </si>
  <si>
    <t>2019Q3</t>
  </si>
  <si>
    <t>2019Q4</t>
  </si>
  <si>
    <t>Q1 2021</t>
  </si>
  <si>
    <t>2021Q1**</t>
  </si>
  <si>
    <t>2021Q1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</si>
</sst>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i/>
      <sz val="9"/>
      <name val="Times New Roman"/>
      <family val="1"/>
    </font>
    <font>
      <i/>
      <sz val="10"/>
      <name val="Times New Roman"/>
      <family val="1"/>
    </font>
    <font>
      <i/>
      <sz val="10"/>
      <color theme="0"/>
      <name val="Times New Roman"/>
      <family val="1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0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43" fontId="20" fillId="0" borderId="0" applyFont="0" applyFill="0" applyBorder="0" applyAlignment="0" applyProtection="0"/>
  </cellStyleXfs>
  <cellXfs count="63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43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43" fontId="2" fillId="3" borderId="1" xfId="1" applyFont="1" applyFill="1" applyBorder="1" applyProtection="1"/>
    <xf numFmtId="0" fontId="7" fillId="3" borderId="0" xfId="0" applyFont="1" applyFill="1" applyBorder="1" applyProtection="1"/>
    <xf numFmtId="43" fontId="2" fillId="3" borderId="0" xfId="1" applyFont="1" applyFill="1" applyBorder="1" applyProtection="1"/>
    <xf numFmtId="43" fontId="8" fillId="3" borderId="0" xfId="1" applyFont="1" applyFill="1" applyProtection="1"/>
    <xf numFmtId="0" fontId="7" fillId="3" borderId="0" xfId="0" applyFont="1" applyFill="1" applyBorder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43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43" fontId="2" fillId="3" borderId="0" xfId="0" applyNumberFormat="1" applyFont="1" applyFill="1"/>
    <xf numFmtId="0" fontId="23" fillId="3" borderId="0" xfId="0" applyFont="1" applyFill="1"/>
    <xf numFmtId="43" fontId="23" fillId="3" borderId="0" xfId="1" applyFont="1" applyFill="1"/>
    <xf numFmtId="0" fontId="24" fillId="3" borderId="0" xfId="0" applyFont="1" applyFill="1" applyBorder="1"/>
    <xf numFmtId="43" fontId="24" fillId="3" borderId="0" xfId="1" applyFont="1" applyFill="1" applyBorder="1"/>
    <xf numFmtId="0" fontId="26" fillId="3" borderId="0" xfId="0" applyFont="1" applyFill="1"/>
    <xf numFmtId="43" fontId="26" fillId="3" borderId="0" xfId="1" applyFont="1" applyFill="1"/>
    <xf numFmtId="0" fontId="28" fillId="3" borderId="0" xfId="0" applyFont="1" applyFill="1"/>
    <xf numFmtId="43" fontId="28" fillId="3" borderId="0" xfId="1" applyFont="1" applyFill="1" applyBorder="1"/>
    <xf numFmtId="43" fontId="28" fillId="3" borderId="0" xfId="1" applyFont="1" applyFill="1"/>
    <xf numFmtId="0" fontId="30" fillId="3" borderId="0" xfId="0" applyFont="1" applyFill="1" applyBorder="1"/>
    <xf numFmtId="0" fontId="29" fillId="3" borderId="0" xfId="0" applyFont="1" applyFill="1"/>
    <xf numFmtId="0" fontId="31" fillId="3" borderId="0" xfId="0" applyFont="1" applyFill="1" applyBorder="1"/>
    <xf numFmtId="0" fontId="31" fillId="3" borderId="0" xfId="0" applyFont="1" applyFill="1"/>
    <xf numFmtId="0" fontId="17" fillId="3" borderId="0" xfId="0" applyFont="1" applyFill="1" applyAlignment="1">
      <alignment horizontal="left" wrapText="1"/>
    </xf>
    <xf numFmtId="0" fontId="27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quotePrefix="1" applyFont="1" applyFill="1" applyAlignment="1">
      <alignment horizontal="left" wrapText="1"/>
    </xf>
  </cellXfs>
  <cellStyles count="7">
    <cellStyle name="Comma" xfId="1" builtinId="3"/>
    <cellStyle name="Comma 2 3" xfId="3"/>
    <cellStyle name="Comma 3" xfId="6"/>
    <cellStyle name="Normal" xfId="0" builtinId="0"/>
    <cellStyle name="Normal 2 3" xfId="4"/>
    <cellStyle name="Normal 3" xfId="5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77"/>
  <sheetViews>
    <sheetView workbookViewId="0">
      <selection activeCell="C7" sqref="C7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10" width="15.7109375" style="28" customWidth="1"/>
    <col min="11" max="12" width="13.28515625" style="34" bestFit="1" customWidth="1"/>
    <col min="13" max="13" width="30.7109375" style="6" bestFit="1" customWidth="1"/>
    <col min="14" max="16384" width="9.140625" style="6"/>
  </cols>
  <sheetData>
    <row r="1" spans="2:14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">
        <v>65</v>
      </c>
    </row>
    <row r="3" spans="2:14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25">
      <c r="B4" s="8"/>
      <c r="C4" s="9" t="s">
        <v>59</v>
      </c>
      <c r="D4" s="9" t="s">
        <v>60</v>
      </c>
      <c r="E4" s="9" t="s">
        <v>61</v>
      </c>
      <c r="F4" s="9" t="s">
        <v>45</v>
      </c>
      <c r="G4" s="9" t="s">
        <v>53</v>
      </c>
      <c r="H4" s="9" t="s">
        <v>54</v>
      </c>
      <c r="I4" s="9" t="s">
        <v>58</v>
      </c>
      <c r="J4" s="9" t="s">
        <v>66</v>
      </c>
    </row>
    <row r="5" spans="2:14" x14ac:dyDescent="0.25">
      <c r="B5" s="10" t="s">
        <v>36</v>
      </c>
      <c r="C5" s="10"/>
      <c r="D5" s="10"/>
      <c r="E5" s="10"/>
      <c r="F5" s="10"/>
      <c r="G5" s="11"/>
      <c r="H5" s="11"/>
      <c r="I5" s="11"/>
      <c r="J5" s="11"/>
    </row>
    <row r="6" spans="2:14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25">
      <c r="B7" s="14" t="s">
        <v>4</v>
      </c>
      <c r="C7" s="15">
        <f t="shared" ref="C7:F7" si="0">C8+C9+C11+C12+C13</f>
        <v>118319.37476382751</v>
      </c>
      <c r="D7" s="15">
        <f t="shared" si="0"/>
        <v>119279.37476382752</v>
      </c>
      <c r="E7" s="15">
        <f t="shared" si="0"/>
        <v>117965.35311543605</v>
      </c>
      <c r="F7" s="15">
        <f t="shared" si="0"/>
        <v>111255.35311543605</v>
      </c>
      <c r="G7" s="15">
        <f>G8+G9+G11+G12+G13</f>
        <v>85958.335255909857</v>
      </c>
      <c r="H7" s="15">
        <f t="shared" ref="H7:J7" si="1">H8+H9+H11+H12+H13</f>
        <v>79618.3352559099</v>
      </c>
      <c r="I7" s="15">
        <f>I8+I9+I11+I12+I13</f>
        <v>92018.717264231702</v>
      </c>
      <c r="J7" s="15">
        <f t="shared" si="1"/>
        <v>105884.980344761</v>
      </c>
      <c r="M7" s="34"/>
      <c r="N7" s="34"/>
    </row>
    <row r="8" spans="2:14" x14ac:dyDescent="0.2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34"/>
      <c r="N8" s="34"/>
    </row>
    <row r="9" spans="2:14" x14ac:dyDescent="0.25">
      <c r="B9" s="16" t="s">
        <v>6</v>
      </c>
      <c r="C9" s="1">
        <f>'1.1Central Govt.'!C9+'1.2Local Govt.'!C9</f>
        <v>82650</v>
      </c>
      <c r="D9" s="1">
        <f>'1.1Central Govt.'!D9+'1.2Local Govt.'!D9</f>
        <v>83610</v>
      </c>
      <c r="E9" s="1">
        <f>'1.1Central Govt.'!E9+'1.2Local Govt.'!E9</f>
        <v>79110</v>
      </c>
      <c r="F9" s="1">
        <f>'1.1Central Govt.'!F9+'1.2Local Govt.'!F9</f>
        <v>72400</v>
      </c>
      <c r="G9" s="1">
        <f>'1.1Central Govt.'!G9+'1.2Local Govt.'!G9</f>
        <v>50260</v>
      </c>
      <c r="H9" s="1">
        <f>'1.1Central Govt.'!H9+'1.2Local Govt.'!H9</f>
        <v>43920</v>
      </c>
      <c r="I9" s="1">
        <f>'1.1Central Govt.'!I9+'1.2Local Govt.'!I9</f>
        <v>55780</v>
      </c>
      <c r="J9" s="1">
        <f>'1.1Central Govt.'!J9+'1.2Local Govt.'!J9</f>
        <v>53700</v>
      </c>
      <c r="M9" s="34"/>
      <c r="N9" s="34"/>
    </row>
    <row r="10" spans="2:14" x14ac:dyDescent="0.25">
      <c r="B10" s="41" t="s">
        <v>33</v>
      </c>
      <c r="C10" s="40">
        <f>'1.1Central Govt.'!C10+'1.2Local Govt.'!C10</f>
        <v>-1863.557485</v>
      </c>
      <c r="D10" s="40">
        <f>'1.1Central Govt.'!D10+'1.2Local Govt.'!D10</f>
        <v>-1761.1045670000001</v>
      </c>
      <c r="E10" s="40">
        <f>'1.1Central Govt.'!E10+'1.2Local Govt.'!E10</f>
        <v>1134.1432150000001</v>
      </c>
      <c r="F10" s="40">
        <f>'1.1Central Govt.'!F10+'1.2Local Govt.'!F10</f>
        <v>-1035.3712230000001</v>
      </c>
      <c r="G10" s="40">
        <f>'1.1Central Govt.'!G10+'1.2Local Govt.'!G10</f>
        <v>-670.91349200000002</v>
      </c>
      <c r="H10" s="40">
        <f>'1.1Central Govt.'!H10+'1.2Local Govt.'!H10</f>
        <v>-604.69654600000001</v>
      </c>
      <c r="I10" s="40">
        <f>'1.1Central Govt.'!I10+'1.2Local Govt.'!I10</f>
        <v>-497.08127500000001</v>
      </c>
      <c r="J10" s="40">
        <f>'1.1Central Govt.'!J10+'1.2Local Govt.'!J10</f>
        <v>-682.52971700000001</v>
      </c>
      <c r="M10" s="34"/>
      <c r="N10" s="34"/>
    </row>
    <row r="11" spans="2:14" x14ac:dyDescent="0.25">
      <c r="B11" s="16" t="s">
        <v>7</v>
      </c>
      <c r="C11" s="1">
        <f>'1.1Central Govt.'!C11+'1.2Local Govt.'!C11</f>
        <v>213.658200915507</v>
      </c>
      <c r="D11" s="1">
        <f>'1.1Central Govt.'!D11+'1.2Local Govt.'!D11</f>
        <v>213.658200915507</v>
      </c>
      <c r="E11" s="1">
        <f>'1.1Central Govt.'!E11+'1.2Local Govt.'!E11</f>
        <v>102.51109638555</v>
      </c>
      <c r="F11" s="1">
        <f>'1.1Central Govt.'!F11+'1.2Local Govt.'!F11</f>
        <v>102.51109638555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34"/>
      <c r="N11" s="34"/>
    </row>
    <row r="12" spans="2:14" x14ac:dyDescent="0.2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34"/>
      <c r="N12" s="34"/>
    </row>
    <row r="13" spans="2:14" x14ac:dyDescent="0.25">
      <c r="B13" s="16" t="s">
        <v>9</v>
      </c>
      <c r="C13" s="1">
        <f>'1.1Central Govt.'!C13+'1.2Local Govt.'!C13</f>
        <v>35455.716562911999</v>
      </c>
      <c r="D13" s="1">
        <f>'1.1Central Govt.'!D13+'1.2Local Govt.'!D13</f>
        <v>35455.716562912014</v>
      </c>
      <c r="E13" s="1">
        <f>'1.1Central Govt.'!E13+'1.2Local Govt.'!E13</f>
        <v>38752.842019050498</v>
      </c>
      <c r="F13" s="1">
        <f>'1.1Central Govt.'!F13+'1.2Local Govt.'!F13</f>
        <v>38752.842019050498</v>
      </c>
      <c r="G13" s="1">
        <f>'1.1Central Govt.'!G13+'1.2Local Govt.'!G13</f>
        <v>35698.335255909849</v>
      </c>
      <c r="H13" s="1">
        <f>'1.1Central Govt.'!H13+'1.2Local Govt.'!H13</f>
        <v>35698.3352559099</v>
      </c>
      <c r="I13" s="1">
        <f>'1.1Central Govt.'!I13+'1.2Local Govt.'!I13</f>
        <v>36238.717264231709</v>
      </c>
      <c r="J13" s="1">
        <f>'1.1Central Govt.'!J13+'1.2Local Govt.'!J13</f>
        <v>52184.980344761003</v>
      </c>
      <c r="M13" s="34"/>
      <c r="N13" s="34"/>
    </row>
    <row r="14" spans="2:14" x14ac:dyDescent="0.25">
      <c r="B14" s="14" t="s">
        <v>10</v>
      </c>
      <c r="C14" s="15">
        <f t="shared" ref="C14:F14" si="2">C15+C24</f>
        <v>4499729.4518950535</v>
      </c>
      <c r="D14" s="15">
        <f t="shared" si="2"/>
        <v>4629298.5990167391</v>
      </c>
      <c r="E14" s="15">
        <f t="shared" si="2"/>
        <v>4721041.6568624461</v>
      </c>
      <c r="F14" s="15">
        <f t="shared" si="2"/>
        <v>5133138.8185202181</v>
      </c>
      <c r="G14" s="15">
        <f>G15+G24</f>
        <v>5227853.8535095854</v>
      </c>
      <c r="H14" s="15">
        <f t="shared" ref="H14:J14" si="3">H15+H24</f>
        <v>5727182.6439049551</v>
      </c>
      <c r="I14" s="15">
        <f>I15+I24</f>
        <v>6057560.6618432561</v>
      </c>
      <c r="J14" s="15">
        <f t="shared" si="3"/>
        <v>6414962.0758062815</v>
      </c>
      <c r="M14" s="34"/>
      <c r="N14" s="34"/>
    </row>
    <row r="15" spans="2:14" x14ac:dyDescent="0.25">
      <c r="B15" s="14" t="s">
        <v>11</v>
      </c>
      <c r="C15" s="15">
        <f t="shared" ref="C15:F15" si="4">C16+C17+C20+C22+C23</f>
        <v>253395.26114491059</v>
      </c>
      <c r="D15" s="15">
        <f t="shared" si="4"/>
        <v>303106.93564026768</v>
      </c>
      <c r="E15" s="15">
        <f t="shared" si="4"/>
        <v>317513.88962278649</v>
      </c>
      <c r="F15" s="15">
        <f t="shared" si="4"/>
        <v>228038.40072795347</v>
      </c>
      <c r="G15" s="15">
        <f>G16+G17+G20+G22+G23</f>
        <v>386134.0960025707</v>
      </c>
      <c r="H15" s="15">
        <f t="shared" ref="H15:J15" si="5">H16+H17+H20+H22+H23</f>
        <v>445173.64408337849</v>
      </c>
      <c r="I15" s="15">
        <f>I16+I17+I20+I22+I23</f>
        <v>436400.3632962358</v>
      </c>
      <c r="J15" s="15">
        <f t="shared" si="5"/>
        <v>516798.45982013922</v>
      </c>
      <c r="M15" s="34"/>
      <c r="N15" s="34"/>
    </row>
    <row r="16" spans="2:14" x14ac:dyDescent="0.2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34"/>
      <c r="N16" s="34"/>
    </row>
    <row r="17" spans="2:14" x14ac:dyDescent="0.25">
      <c r="B17" s="16" t="s">
        <v>6</v>
      </c>
      <c r="C17" s="1">
        <f>'1.1Central Govt.'!C17+'1.2Local Govt.'!C17</f>
        <v>164195.10295096799</v>
      </c>
      <c r="D17" s="1">
        <f>'1.1Central Govt.'!D17+'1.2Local Govt.'!D17</f>
        <v>212557.93673268301</v>
      </c>
      <c r="E17" s="1">
        <f>'1.1Central Govt.'!E17+'1.2Local Govt.'!E17</f>
        <v>220842.51347351601</v>
      </c>
      <c r="F17" s="1">
        <f>'1.1Central Govt.'!F17+'1.2Local Govt.'!F17</f>
        <v>134964.60358766001</v>
      </c>
      <c r="G17" s="1">
        <f>'1.1Central Govt.'!G17+'1.2Local Govt.'!G17</f>
        <v>294929.632472192</v>
      </c>
      <c r="H17" s="1">
        <f>'1.1Central Govt.'!H17+'1.2Local Govt.'!H17</f>
        <v>347151.961975304</v>
      </c>
      <c r="I17" s="1">
        <f>'1.1Central Govt.'!I17+'1.2Local Govt.'!I17</f>
        <v>333585.090335824</v>
      </c>
      <c r="J17" s="1">
        <f>'1.1Central Govt.'!J17+'1.2Local Govt.'!J17</f>
        <v>427568.50287407101</v>
      </c>
      <c r="M17" s="34"/>
      <c r="N17" s="34"/>
    </row>
    <row r="18" spans="2:14" x14ac:dyDescent="0.25">
      <c r="B18" s="41" t="s">
        <v>33</v>
      </c>
      <c r="C18" s="40">
        <f>'1.1Central Govt.'!C18+'1.2Local Govt.'!C18</f>
        <v>-15.932259999999999</v>
      </c>
      <c r="D18" s="40">
        <f>'1.1Central Govt.'!D18+'1.2Local Govt.'!D18</f>
        <v>162.91564600000001</v>
      </c>
      <c r="E18" s="40">
        <f>'1.1Central Govt.'!E18+'1.2Local Govt.'!E18</f>
        <v>87.975026</v>
      </c>
      <c r="F18" s="40">
        <f>'1.1Central Govt.'!F18+'1.2Local Govt.'!F18</f>
        <v>57.718800999999999</v>
      </c>
      <c r="G18" s="40">
        <f>'1.1Central Govt.'!G18+'1.2Local Govt.'!G18</f>
        <v>-353.61575300000004</v>
      </c>
      <c r="H18" s="40">
        <f>'1.1Central Govt.'!H18+'1.2Local Govt.'!H18</f>
        <v>-34.388120999999998</v>
      </c>
      <c r="I18" s="40">
        <f>'1.1Central Govt.'!I18+'1.2Local Govt.'!I18</f>
        <v>4.1722520000000003</v>
      </c>
      <c r="J18" s="40">
        <f>'1.1Central Govt.'!J18+'1.2Local Govt.'!J18</f>
        <v>-252.51370700000001</v>
      </c>
      <c r="M18" s="34"/>
      <c r="N18" s="34"/>
    </row>
    <row r="19" spans="2:14" x14ac:dyDescent="0.25">
      <c r="B19" s="41" t="s">
        <v>34</v>
      </c>
      <c r="C19" s="40">
        <f>'1.1Central Govt.'!C19+'1.2Local Govt.'!C19</f>
        <v>59961.909246879863</v>
      </c>
      <c r="D19" s="40">
        <f>'1.1Central Govt.'!D19+'1.2Local Govt.'!D19</f>
        <v>58101.809600035602</v>
      </c>
      <c r="E19" s="40">
        <f>'1.1Central Govt.'!E19+'1.2Local Govt.'!E19</f>
        <v>63765.290222549003</v>
      </c>
      <c r="F19" s="40">
        <f>'1.1Central Govt.'!F19+'1.2Local Govt.'!F19</f>
        <v>66566.546863905824</v>
      </c>
      <c r="G19" s="40">
        <f>'1.1Central Govt.'!G19+'1.2Local Govt.'!G19</f>
        <v>69748.363134251005</v>
      </c>
      <c r="H19" s="40">
        <f>'1.1Central Govt.'!H19+'1.2Local Govt.'!H19</f>
        <v>75264.922721765994</v>
      </c>
      <c r="I19" s="40">
        <f>'1.1Central Govt.'!I19+'1.2Local Govt.'!I19</f>
        <v>74463.722424684005</v>
      </c>
      <c r="J19" s="40">
        <f>'1.1Central Govt.'!J19+'1.2Local Govt.'!J19</f>
        <v>86200.561562393719</v>
      </c>
      <c r="M19" s="34"/>
      <c r="N19" s="34"/>
    </row>
    <row r="20" spans="2:14" x14ac:dyDescent="0.25">
      <c r="B20" s="16" t="s">
        <v>7</v>
      </c>
      <c r="C20" s="1">
        <f>'1.1Central Govt.'!C20+'1.2Local Govt.'!C20</f>
        <v>89200.158193942581</v>
      </c>
      <c r="D20" s="1">
        <f>'1.1Central Govt.'!D20+'1.2Local Govt.'!D20</f>
        <v>90548.998907584668</v>
      </c>
      <c r="E20" s="1">
        <f>'1.1Central Govt.'!E20+'1.2Local Govt.'!E20</f>
        <v>96671.37614927048</v>
      </c>
      <c r="F20" s="1">
        <f>'1.1Central Govt.'!F20+'1.2Local Govt.'!F20</f>
        <v>93073.797140293464</v>
      </c>
      <c r="G20" s="1">
        <f>'1.1Central Govt.'!G20+'1.2Local Govt.'!G20</f>
        <v>91204.463530378707</v>
      </c>
      <c r="H20" s="1">
        <f>'1.1Central Govt.'!H20+'1.2Local Govt.'!H20</f>
        <v>98021.682108074485</v>
      </c>
      <c r="I20" s="1">
        <f>'1.1Central Govt.'!I20+'1.2Local Govt.'!I20</f>
        <v>102815.27296041182</v>
      </c>
      <c r="J20" s="1">
        <f>'1.1Central Govt.'!J20+'1.2Local Govt.'!J20</f>
        <v>89229.956946068181</v>
      </c>
      <c r="M20" s="34"/>
      <c r="N20" s="34"/>
    </row>
    <row r="21" spans="2:14" x14ac:dyDescent="0.25">
      <c r="B21" s="41" t="s">
        <v>34</v>
      </c>
      <c r="C21" s="40">
        <f>'1.1Central Govt.'!C21+'1.2Local Govt.'!C21</f>
        <v>117.885378637</v>
      </c>
      <c r="D21" s="40">
        <f>'1.1Central Govt.'!D21+'1.2Local Govt.'!D21</f>
        <v>5665.2561356802498</v>
      </c>
      <c r="E21" s="40">
        <f>'1.1Central Govt.'!E21+'1.2Local Govt.'!E21</f>
        <v>4081.9202247190001</v>
      </c>
      <c r="F21" s="40">
        <f>'1.1Central Govt.'!F21+'1.2Local Govt.'!F21</f>
        <v>5475.6017826999378</v>
      </c>
      <c r="G21" s="40">
        <f>'1.1Central Govt.'!G21+'1.2Local Govt.'!G21</f>
        <v>4178.22209535</v>
      </c>
      <c r="H21" s="40">
        <f>'1.1Central Govt.'!H21+'1.2Local Govt.'!H21</f>
        <v>4539.2964117519996</v>
      </c>
      <c r="I21" s="40">
        <f>'1.1Central Govt.'!I21+'1.2Local Govt.'!I21</f>
        <v>2328.0819742060612</v>
      </c>
      <c r="J21" s="40">
        <f>'1.1Central Govt.'!J21+'1.2Local Govt.'!J21</f>
        <v>2792.6712700573985</v>
      </c>
      <c r="M21" s="34"/>
      <c r="N21" s="34"/>
    </row>
    <row r="22" spans="2:14" x14ac:dyDescent="0.2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34"/>
      <c r="N22" s="34"/>
    </row>
    <row r="23" spans="2:14" x14ac:dyDescent="0.2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34"/>
      <c r="N23" s="34"/>
    </row>
    <row r="24" spans="2:14" x14ac:dyDescent="0.25">
      <c r="B24" s="14" t="s">
        <v>12</v>
      </c>
      <c r="C24" s="15">
        <f t="shared" ref="C24:F24" si="6">C25+C26+C27+C29+C30+C31</f>
        <v>4246334.1907501426</v>
      </c>
      <c r="D24" s="15">
        <f t="shared" si="6"/>
        <v>4326191.663376471</v>
      </c>
      <c r="E24" s="15">
        <f t="shared" si="6"/>
        <v>4403527.76723966</v>
      </c>
      <c r="F24" s="15">
        <f t="shared" si="6"/>
        <v>4905100.4177922644</v>
      </c>
      <c r="G24" s="15">
        <f>G25+G26+G27+G29+G30+G31</f>
        <v>4841719.757507015</v>
      </c>
      <c r="H24" s="15">
        <f t="shared" ref="H24:J24" si="7">H25+H26+H27+H29+H30+H31</f>
        <v>5282008.9998215763</v>
      </c>
      <c r="I24" s="15">
        <f>I25+I26+I27+I29+I30+I31</f>
        <v>5621160.2985470202</v>
      </c>
      <c r="J24" s="15">
        <f t="shared" si="7"/>
        <v>5898163.6159861423</v>
      </c>
      <c r="M24" s="34"/>
      <c r="N24" s="34"/>
    </row>
    <row r="25" spans="2:14" x14ac:dyDescent="0.2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34"/>
      <c r="N25" s="34"/>
    </row>
    <row r="26" spans="2:14" x14ac:dyDescent="0.2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34"/>
      <c r="N26" s="34"/>
    </row>
    <row r="27" spans="2:14" x14ac:dyDescent="0.25">
      <c r="B27" s="16" t="s">
        <v>6</v>
      </c>
      <c r="C27" s="1">
        <f>'1.1Central Govt.'!C27+'1.2Local Govt.'!C27</f>
        <v>3537713.0123070441</v>
      </c>
      <c r="D27" s="1">
        <f>'1.1Central Govt.'!D27+'1.2Local Govt.'!D27</f>
        <v>3619366.63852689</v>
      </c>
      <c r="E27" s="1">
        <f>'1.1Central Govt.'!E27+'1.2Local Govt.'!E27</f>
        <v>3714851.2560584098</v>
      </c>
      <c r="F27" s="1">
        <f>'1.1Central Govt.'!F27+'1.2Local Govt.'!F27</f>
        <v>4085367.3964123391</v>
      </c>
      <c r="G27" s="1">
        <f>'1.1Central Govt.'!G27+'1.2Local Govt.'!G27</f>
        <v>4127034.3128012838</v>
      </c>
      <c r="H27" s="1">
        <f>'1.1Central Govt.'!H27+'1.2Local Govt.'!H27</f>
        <v>4501500.6213948997</v>
      </c>
      <c r="I27" s="1">
        <f>'1.1Central Govt.'!I27+'1.2Local Govt.'!I27</f>
        <v>4842789.5305658989</v>
      </c>
      <c r="J27" s="1">
        <f>'1.1Central Govt.'!J27+'1.2Local Govt.'!J27</f>
        <v>5101893.5201667165</v>
      </c>
      <c r="M27" s="34"/>
      <c r="N27" s="34"/>
    </row>
    <row r="28" spans="2:14" x14ac:dyDescent="0.25">
      <c r="B28" s="41" t="s">
        <v>33</v>
      </c>
      <c r="C28" s="40">
        <f>'1.1Central Govt.'!C28+'1.2Local Govt.'!C28</f>
        <v>2802.0283100000015</v>
      </c>
      <c r="D28" s="40">
        <f>'1.1Central Govt.'!D28+'1.2Local Govt.'!D28</f>
        <v>2742.9334429999999</v>
      </c>
      <c r="E28" s="40">
        <f>'1.1Central Govt.'!E28+'1.2Local Govt.'!E28</f>
        <v>1853.965502</v>
      </c>
      <c r="F28" s="40">
        <f>'1.1Central Govt.'!F28+'1.2Local Govt.'!F28</f>
        <v>1611.713583</v>
      </c>
      <c r="G28" s="40">
        <f>'1.1Central Govt.'!G28+'1.2Local Govt.'!G28</f>
        <v>-9203.3086459999995</v>
      </c>
      <c r="H28" s="40">
        <f>'1.1Central Govt.'!H28+'1.2Local Govt.'!H28</f>
        <v>-7948.1067110000004</v>
      </c>
      <c r="I28" s="40">
        <f>'1.1Central Govt.'!I28+'1.2Local Govt.'!I28</f>
        <v>-2436.4135339999998</v>
      </c>
      <c r="J28" s="40">
        <f>'1.1Central Govt.'!J28+'1.2Local Govt.'!J28</f>
        <v>2178.4669490000001</v>
      </c>
      <c r="M28" s="34"/>
      <c r="N28" s="34"/>
    </row>
    <row r="29" spans="2:14" x14ac:dyDescent="0.25">
      <c r="B29" s="16" t="s">
        <v>7</v>
      </c>
      <c r="C29" s="1">
        <f>'1.1Central Govt.'!C29+'1.2Local Govt.'!C29</f>
        <v>708621.17844309867</v>
      </c>
      <c r="D29" s="1">
        <f>'1.1Central Govt.'!D29+'1.2Local Govt.'!D29</f>
        <v>706825.02484958153</v>
      </c>
      <c r="E29" s="1">
        <f>'1.1Central Govt.'!E29+'1.2Local Govt.'!E29</f>
        <v>688676.51118124975</v>
      </c>
      <c r="F29" s="1">
        <f>'1.1Central Govt.'!F29+'1.2Local Govt.'!F29</f>
        <v>819733.02137992531</v>
      </c>
      <c r="G29" s="1">
        <f>'1.1Central Govt.'!G29+'1.2Local Govt.'!G29</f>
        <v>714685.44470573135</v>
      </c>
      <c r="H29" s="1">
        <f>'1.1Central Govt.'!H29+'1.2Local Govt.'!H29</f>
        <v>780508.37842667627</v>
      </c>
      <c r="I29" s="1">
        <f>'1.1Central Govt.'!I29+'1.2Local Govt.'!I29</f>
        <v>778370.76798112108</v>
      </c>
      <c r="J29" s="1">
        <f>'1.1Central Govt.'!J29+'1.2Local Govt.'!J29</f>
        <v>796270.09581942554</v>
      </c>
      <c r="M29" s="34"/>
      <c r="N29" s="34"/>
    </row>
    <row r="30" spans="2:14" x14ac:dyDescent="0.2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34"/>
      <c r="N30" s="34"/>
    </row>
    <row r="31" spans="2:14" x14ac:dyDescent="0.2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34"/>
      <c r="N31" s="34"/>
    </row>
    <row r="32" spans="2:14" x14ac:dyDescent="0.25">
      <c r="B32" s="14" t="s">
        <v>14</v>
      </c>
      <c r="C32" s="17">
        <f t="shared" ref="C32:F32" si="8">C33+C34+C35+C38+C40+C41</f>
        <v>4618048.8266588803</v>
      </c>
      <c r="D32" s="17">
        <f t="shared" si="8"/>
        <v>4748577.9737805668</v>
      </c>
      <c r="E32" s="17">
        <f t="shared" si="8"/>
        <v>4839007.0099778818</v>
      </c>
      <c r="F32" s="17">
        <f t="shared" si="8"/>
        <v>5244394.1716356538</v>
      </c>
      <c r="G32" s="17">
        <f>G33+G34+G35+G38+G40+G41</f>
        <v>5313812.188765496</v>
      </c>
      <c r="H32" s="17">
        <f t="shared" ref="H32" si="9">H33+H34+H35+H38+H40+H41</f>
        <v>5806800.9791608648</v>
      </c>
      <c r="I32" s="17">
        <f>I33+I34+I35+I38+I40+I41</f>
        <v>6149579.3791074865</v>
      </c>
      <c r="J32" s="17">
        <f>J33+J34+J35+J38+J40+J41</f>
        <v>6520847.0561510418</v>
      </c>
      <c r="M32" s="34"/>
      <c r="N32" s="34"/>
    </row>
    <row r="33" spans="2:14" x14ac:dyDescent="0.2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M33" s="34"/>
      <c r="N33" s="34"/>
    </row>
    <row r="34" spans="2:14" x14ac:dyDescent="0.25"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M34" s="34"/>
      <c r="N34" s="34"/>
    </row>
    <row r="35" spans="2:14" x14ac:dyDescent="0.25">
      <c r="B35" s="16" t="s">
        <v>6</v>
      </c>
      <c r="C35" s="32">
        <f t="shared" ref="C35:F35" si="10">C9+C17+C27</f>
        <v>3784558.115258012</v>
      </c>
      <c r="D35" s="32">
        <f t="shared" si="10"/>
        <v>3915534.5752595728</v>
      </c>
      <c r="E35" s="32">
        <f t="shared" si="10"/>
        <v>4014803.7695319257</v>
      </c>
      <c r="F35" s="32">
        <f t="shared" si="10"/>
        <v>4292731.9999999991</v>
      </c>
      <c r="G35" s="32">
        <f>G9+G17+G27</f>
        <v>4472223.9452734757</v>
      </c>
      <c r="H35" s="32">
        <f>H9+H17+H27</f>
        <v>4892572.5833702041</v>
      </c>
      <c r="I35" s="32">
        <f>I9+I17+I27</f>
        <v>5232154.6209017225</v>
      </c>
      <c r="J35" s="32">
        <f>J9+J17+J27</f>
        <v>5583162.0230407873</v>
      </c>
      <c r="M35" s="34"/>
      <c r="N35" s="34"/>
    </row>
    <row r="36" spans="2:14" x14ac:dyDescent="0.25">
      <c r="B36" s="41" t="s">
        <v>33</v>
      </c>
      <c r="C36" s="37">
        <f t="shared" ref="C36:F36" si="11">C10+C18+C28</f>
        <v>922.53856500000143</v>
      </c>
      <c r="D36" s="37">
        <f t="shared" si="11"/>
        <v>1144.7445219999997</v>
      </c>
      <c r="E36" s="37">
        <f t="shared" si="11"/>
        <v>3076.0837430000001</v>
      </c>
      <c r="F36" s="37">
        <f t="shared" si="11"/>
        <v>634.06116099999986</v>
      </c>
      <c r="G36" s="37">
        <f>G10+G18+G28</f>
        <v>-10227.837890999999</v>
      </c>
      <c r="H36" s="37">
        <f>H10+H18+H28</f>
        <v>-8587.1913779999995</v>
      </c>
      <c r="I36" s="37">
        <f>I10+I18+I28</f>
        <v>-2929.322557</v>
      </c>
      <c r="J36" s="37">
        <f t="shared" ref="J36" si="12">J10+J18+J28</f>
        <v>1243.4235250000002</v>
      </c>
      <c r="M36" s="34"/>
      <c r="N36" s="34"/>
    </row>
    <row r="37" spans="2:14" x14ac:dyDescent="0.25">
      <c r="B37" s="41" t="s">
        <v>34</v>
      </c>
      <c r="C37" s="37">
        <f t="shared" ref="C37:F37" si="13">C19</f>
        <v>59961.909246879863</v>
      </c>
      <c r="D37" s="37">
        <f t="shared" si="13"/>
        <v>58101.809600035602</v>
      </c>
      <c r="E37" s="37">
        <f t="shared" si="13"/>
        <v>63765.290222549003</v>
      </c>
      <c r="F37" s="37">
        <f t="shared" si="13"/>
        <v>66566.546863905824</v>
      </c>
      <c r="G37" s="37">
        <f>G19</f>
        <v>69748.363134251005</v>
      </c>
      <c r="H37" s="37">
        <f>H19</f>
        <v>75264.922721765994</v>
      </c>
      <c r="I37" s="37">
        <f>I19</f>
        <v>74463.722424684005</v>
      </c>
      <c r="J37" s="37">
        <f t="shared" ref="J37" si="14">J19</f>
        <v>86200.561562393719</v>
      </c>
      <c r="M37" s="34"/>
      <c r="N37" s="34"/>
    </row>
    <row r="38" spans="2:14" x14ac:dyDescent="0.25">
      <c r="B38" s="16" t="s">
        <v>7</v>
      </c>
      <c r="C38" s="32">
        <f t="shared" ref="C38:F38" si="15">C11+C20+C29</f>
        <v>798034.99483795674</v>
      </c>
      <c r="D38" s="32">
        <f t="shared" si="15"/>
        <v>797587.68195808167</v>
      </c>
      <c r="E38" s="32">
        <f t="shared" si="15"/>
        <v>785450.39842690574</v>
      </c>
      <c r="F38" s="32">
        <f t="shared" si="15"/>
        <v>912909.32961660437</v>
      </c>
      <c r="G38" s="32">
        <f>G11+G20+G29</f>
        <v>805889.90823611012</v>
      </c>
      <c r="H38" s="32">
        <f>H11+H20+H29</f>
        <v>878530.06053475081</v>
      </c>
      <c r="I38" s="32">
        <f>I11+I20+I29</f>
        <v>881186.04094153293</v>
      </c>
      <c r="J38" s="32">
        <f>J11+J20+J29</f>
        <v>885500.05276549375</v>
      </c>
      <c r="M38" s="34"/>
      <c r="N38" s="34"/>
    </row>
    <row r="39" spans="2:14" x14ac:dyDescent="0.25">
      <c r="B39" s="41" t="s">
        <v>34</v>
      </c>
      <c r="C39" s="37">
        <f t="shared" ref="C39:F39" si="16">+C21</f>
        <v>117.885378637</v>
      </c>
      <c r="D39" s="37">
        <f t="shared" si="16"/>
        <v>5665.2561356802498</v>
      </c>
      <c r="E39" s="37">
        <f t="shared" si="16"/>
        <v>4081.9202247190001</v>
      </c>
      <c r="F39" s="37">
        <f t="shared" si="16"/>
        <v>5475.6017826999378</v>
      </c>
      <c r="G39" s="37">
        <f>+G21</f>
        <v>4178.22209535</v>
      </c>
      <c r="H39" s="37">
        <f>+H21</f>
        <v>4539.2964117519996</v>
      </c>
      <c r="I39" s="37">
        <f>+I21</f>
        <v>2328.0819742060612</v>
      </c>
      <c r="J39" s="37">
        <f t="shared" ref="J39" si="17">+J21</f>
        <v>2792.6712700573985</v>
      </c>
      <c r="M39" s="34"/>
      <c r="N39" s="34"/>
    </row>
    <row r="40" spans="2:14" x14ac:dyDescent="0.25">
      <c r="B40" s="16" t="s">
        <v>8</v>
      </c>
      <c r="C40" s="32">
        <f t="shared" ref="C40:F40" si="18">C12+C30+C22</f>
        <v>0</v>
      </c>
      <c r="D40" s="32">
        <f t="shared" si="18"/>
        <v>0</v>
      </c>
      <c r="E40" s="32">
        <f t="shared" si="18"/>
        <v>0</v>
      </c>
      <c r="F40" s="32">
        <f t="shared" si="18"/>
        <v>0</v>
      </c>
      <c r="G40" s="32">
        <f t="shared" ref="G40:J41" si="19">G12+G30+G22</f>
        <v>0</v>
      </c>
      <c r="H40" s="32">
        <f t="shared" si="19"/>
        <v>0</v>
      </c>
      <c r="I40" s="32">
        <f t="shared" si="19"/>
        <v>0</v>
      </c>
      <c r="J40" s="32">
        <f t="shared" si="19"/>
        <v>0</v>
      </c>
      <c r="M40" s="34"/>
      <c r="N40" s="34"/>
    </row>
    <row r="41" spans="2:14" x14ac:dyDescent="0.25">
      <c r="B41" s="16" t="s">
        <v>9</v>
      </c>
      <c r="C41" s="32">
        <f t="shared" ref="C41:F41" si="20">C13+C31+C23</f>
        <v>35455.716562911999</v>
      </c>
      <c r="D41" s="32">
        <f t="shared" si="20"/>
        <v>35455.716562912014</v>
      </c>
      <c r="E41" s="32">
        <f t="shared" si="20"/>
        <v>38752.842019050498</v>
      </c>
      <c r="F41" s="32">
        <f t="shared" si="20"/>
        <v>38752.842019050498</v>
      </c>
      <c r="G41" s="32">
        <f t="shared" si="19"/>
        <v>35698.335255909849</v>
      </c>
      <c r="H41" s="32">
        <f t="shared" si="19"/>
        <v>35698.3352559099</v>
      </c>
      <c r="I41" s="32">
        <f t="shared" si="19"/>
        <v>36238.717264231709</v>
      </c>
      <c r="J41" s="32">
        <f t="shared" si="19"/>
        <v>52184.980344761003</v>
      </c>
      <c r="M41" s="34"/>
      <c r="N41" s="34"/>
    </row>
    <row r="42" spans="2:14" x14ac:dyDescent="0.2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2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25">
      <c r="B44" s="19" t="s">
        <v>15</v>
      </c>
      <c r="C44" s="18">
        <f t="shared" ref="C44:F44" si="21">C45+C46</f>
        <v>4618048.8266588813</v>
      </c>
      <c r="D44" s="18">
        <f t="shared" si="21"/>
        <v>4748577.9737805724</v>
      </c>
      <c r="E44" s="18">
        <f t="shared" si="21"/>
        <v>4839007.0099778865</v>
      </c>
      <c r="F44" s="18">
        <f t="shared" si="21"/>
        <v>5244394.1716356538</v>
      </c>
      <c r="G44" s="18">
        <f>G45+G46</f>
        <v>5313812.188765496</v>
      </c>
      <c r="H44" s="18">
        <f t="shared" ref="H44:J44" si="22">H45+H46</f>
        <v>5806800.9791608639</v>
      </c>
      <c r="I44" s="18">
        <f t="shared" si="22"/>
        <v>6149579.3791074865</v>
      </c>
      <c r="J44" s="18">
        <f t="shared" si="22"/>
        <v>6520847.0561510436</v>
      </c>
    </row>
    <row r="45" spans="2:14" x14ac:dyDescent="0.25">
      <c r="B45" s="16" t="s">
        <v>16</v>
      </c>
      <c r="C45" s="33">
        <f>'1.1Central Govt.'!C44+'1.2Local Govt.'!C44</f>
        <v>2790254.1633624658</v>
      </c>
      <c r="D45" s="33">
        <f>'1.1Central Govt.'!D44+'1.2Local Govt.'!D44</f>
        <v>2929846.3608726673</v>
      </c>
      <c r="E45" s="33">
        <f>'1.1Central Govt.'!E44+'1.2Local Govt.'!E44</f>
        <v>3023878.6445461079</v>
      </c>
      <c r="F45" s="33">
        <f>'1.1Central Govt.'!F44+'1.2Local Govt.'!F44</f>
        <v>3099021.4135404616</v>
      </c>
      <c r="G45" s="33">
        <f>'1.1Central Govt.'!G44+'1.2Local Govt.'!G44</f>
        <v>3339180.6236027023</v>
      </c>
      <c r="H45" s="33">
        <f>'1.1Central Govt.'!H44+'1.2Local Govt.'!H44</f>
        <v>3689652.6970370454</v>
      </c>
      <c r="I45" s="33">
        <f>'1.1Central Govt.'!I44+'1.2Local Govt.'!I44</f>
        <v>4107771.6386284665</v>
      </c>
      <c r="J45" s="33">
        <f>'1.1Central Govt.'!J44+'1.2Local Govt.'!J44</f>
        <v>4399873.8425302543</v>
      </c>
      <c r="M45" s="34"/>
      <c r="N45" s="34"/>
    </row>
    <row r="46" spans="2:14" x14ac:dyDescent="0.25">
      <c r="B46" s="16" t="s">
        <v>17</v>
      </c>
      <c r="C46" s="33">
        <f>'1.1Central Govt.'!C45+'1.2Local Govt.'!C45</f>
        <v>1827794.6632964157</v>
      </c>
      <c r="D46" s="33">
        <f>'1.1Central Govt.'!D45+'1.2Local Govt.'!D45</f>
        <v>1818731.6129079047</v>
      </c>
      <c r="E46" s="33">
        <f>'1.1Central Govt.'!E45+'1.2Local Govt.'!E45</f>
        <v>1815128.3654317786</v>
      </c>
      <c r="F46" s="33">
        <f>'1.1Central Govt.'!F45+'1.2Local Govt.'!F45</f>
        <v>2145372.7580951918</v>
      </c>
      <c r="G46" s="33">
        <f>'1.1Central Govt.'!G45+'1.2Local Govt.'!G45</f>
        <v>1974631.5651627933</v>
      </c>
      <c r="H46" s="33">
        <f>'1.1Central Govt.'!H45+'1.2Local Govt.'!H45</f>
        <v>2117148.2821238185</v>
      </c>
      <c r="I46" s="33">
        <f>'1.1Central Govt.'!I45+'1.2Local Govt.'!I45</f>
        <v>2041807.7404790204</v>
      </c>
      <c r="J46" s="33">
        <f>'1.1Central Govt.'!J45+'1.2Local Govt.'!J45</f>
        <v>2120973.2136207893</v>
      </c>
      <c r="M46" s="34"/>
      <c r="N46" s="34"/>
    </row>
    <row r="47" spans="2:14" x14ac:dyDescent="0.2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25">
      <c r="B48" s="12" t="s">
        <v>18</v>
      </c>
      <c r="C48" s="18">
        <f t="shared" ref="C48:F48" si="23">C49+C50</f>
        <v>4618048.8266588813</v>
      </c>
      <c r="D48" s="18">
        <f t="shared" si="23"/>
        <v>4748577.9737805724</v>
      </c>
      <c r="E48" s="18">
        <f t="shared" si="23"/>
        <v>4839007.0099778865</v>
      </c>
      <c r="F48" s="18">
        <f t="shared" si="23"/>
        <v>5244394.1716356538</v>
      </c>
      <c r="G48" s="18">
        <f t="shared" ref="G48:J48" si="24">G49+G50</f>
        <v>5313812.188765496</v>
      </c>
      <c r="H48" s="18">
        <f t="shared" si="24"/>
        <v>5806800.9791608639</v>
      </c>
      <c r="I48" s="18">
        <f t="shared" si="24"/>
        <v>6149579.3791074865</v>
      </c>
      <c r="J48" s="18">
        <f t="shared" si="24"/>
        <v>6520847.0561510427</v>
      </c>
    </row>
    <row r="49" spans="2:22" x14ac:dyDescent="0.25">
      <c r="B49" s="16" t="s">
        <v>19</v>
      </c>
      <c r="C49" s="33">
        <f>'1.1Central Govt.'!C48+'1.2Local Govt.'!C48</f>
        <v>1894747.0526124658</v>
      </c>
      <c r="D49" s="33">
        <f>'1.1Central Govt.'!D48+'1.2Local Govt.'!D48</f>
        <v>1993564.3456926672</v>
      </c>
      <c r="E49" s="33">
        <f>'1.1Central Govt.'!E48+'1.2Local Govt.'!E48</f>
        <v>2055018.7230986075</v>
      </c>
      <c r="F49" s="33">
        <f>'1.1Central Govt.'!F48+'1.2Local Govt.'!F48</f>
        <v>2282728.7093943874</v>
      </c>
      <c r="G49" s="33">
        <f>'1.1Central Govt.'!G48+'1.2Local Govt.'!G48</f>
        <v>2502625.1135427025</v>
      </c>
      <c r="H49" s="33">
        <f>'1.1Central Govt.'!H48+'1.2Local Govt.'!H48</f>
        <v>2861738.3307770453</v>
      </c>
      <c r="I49" s="33">
        <f>'1.1Central Govt.'!I48+'1.2Local Govt.'!I48</f>
        <v>3233827.4789184667</v>
      </c>
      <c r="J49" s="33">
        <f>'1.1Central Govt.'!J48+'1.2Local Govt.'!J48</f>
        <v>3556854.6444902532</v>
      </c>
      <c r="M49" s="34"/>
      <c r="N49" s="34"/>
    </row>
    <row r="50" spans="2:22" x14ac:dyDescent="0.25">
      <c r="B50" s="16" t="s">
        <v>20</v>
      </c>
      <c r="C50" s="33">
        <f>'1.1Central Govt.'!C49+'1.2Local Govt.'!C49</f>
        <v>2723301.7740464155</v>
      </c>
      <c r="D50" s="33">
        <f>'1.1Central Govt.'!D49+'1.2Local Govt.'!D49</f>
        <v>2755013.6280879048</v>
      </c>
      <c r="E50" s="33">
        <f>'1.1Central Govt.'!E49+'1.2Local Govt.'!E49</f>
        <v>2783988.2868792787</v>
      </c>
      <c r="F50" s="33">
        <f>'1.1Central Govt.'!F49+'1.2Local Govt.'!F49</f>
        <v>2961665.4622412669</v>
      </c>
      <c r="G50" s="33">
        <f>'1.1Central Govt.'!G49+'1.2Local Govt.'!G49</f>
        <v>2811187.0752227935</v>
      </c>
      <c r="H50" s="33">
        <f>'1.1Central Govt.'!H49+'1.2Local Govt.'!H49</f>
        <v>2945062.648383819</v>
      </c>
      <c r="I50" s="33">
        <f>'1.1Central Govt.'!I49+'1.2Local Govt.'!I49</f>
        <v>2915751.9001890202</v>
      </c>
      <c r="J50" s="33">
        <f>'1.1Central Govt.'!J49+'1.2Local Govt.'!J49</f>
        <v>2963992.4116607895</v>
      </c>
      <c r="M50" s="34"/>
      <c r="N50" s="34"/>
    </row>
    <row r="51" spans="2:22" x14ac:dyDescent="0.2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2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2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25">
      <c r="B54" s="21" t="s">
        <v>26</v>
      </c>
      <c r="C54" s="38">
        <f t="shared" ref="C54:F54" si="25">C36</f>
        <v>922.53856500000143</v>
      </c>
      <c r="D54" s="38">
        <f t="shared" si="25"/>
        <v>1144.7445219999997</v>
      </c>
      <c r="E54" s="38">
        <f t="shared" si="25"/>
        <v>3076.0837430000001</v>
      </c>
      <c r="F54" s="38">
        <f t="shared" si="25"/>
        <v>634.06116099999986</v>
      </c>
      <c r="G54" s="38">
        <f>G36</f>
        <v>-10227.837890999999</v>
      </c>
      <c r="H54" s="38">
        <f t="shared" ref="H54:J54" si="26">H36</f>
        <v>-8587.1913779999995</v>
      </c>
      <c r="I54" s="38">
        <f t="shared" si="26"/>
        <v>-2929.322557</v>
      </c>
      <c r="J54" s="38">
        <f t="shared" si="26"/>
        <v>1243.4235250000002</v>
      </c>
    </row>
    <row r="55" spans="2:22" x14ac:dyDescent="0.25">
      <c r="B55" s="21" t="s">
        <v>27</v>
      </c>
      <c r="C55" s="38">
        <f t="shared" ref="C55:F55" si="27">C37+C39</f>
        <v>60079.794625516864</v>
      </c>
      <c r="D55" s="38">
        <f t="shared" si="27"/>
        <v>63767.065735715849</v>
      </c>
      <c r="E55" s="38">
        <f t="shared" si="27"/>
        <v>67847.210447268008</v>
      </c>
      <c r="F55" s="38">
        <f t="shared" si="27"/>
        <v>72042.148646605754</v>
      </c>
      <c r="G55" s="38">
        <f>G37+G39</f>
        <v>73926.585229601013</v>
      </c>
      <c r="H55" s="38">
        <f t="shared" ref="H55:J55" si="28">H37+H39</f>
        <v>79804.219133517996</v>
      </c>
      <c r="I55" s="38">
        <f t="shared" si="28"/>
        <v>76791.804398890061</v>
      </c>
      <c r="J55" s="38">
        <f t="shared" si="28"/>
        <v>88993.232832451118</v>
      </c>
    </row>
    <row r="56" spans="2:22" x14ac:dyDescent="0.25">
      <c r="B56" s="24"/>
      <c r="C56" s="24"/>
      <c r="D56" s="24"/>
      <c r="E56" s="24"/>
      <c r="F56" s="24"/>
      <c r="G56" s="25"/>
      <c r="H56" s="25"/>
      <c r="I56" s="26"/>
      <c r="J56" s="26"/>
    </row>
    <row r="57" spans="2:22" s="49" customFormat="1" x14ac:dyDescent="0.25">
      <c r="B57" s="47" t="s">
        <v>22</v>
      </c>
      <c r="C57" s="47"/>
      <c r="D57" s="47"/>
      <c r="E57" s="47"/>
      <c r="F57" s="47"/>
      <c r="G57" s="48">
        <f>(G45+G46)-G32</f>
        <v>0</v>
      </c>
      <c r="H57" s="48">
        <f t="shared" ref="H57:J57" si="29">(H45+H46)-H32</f>
        <v>0</v>
      </c>
      <c r="I57" s="48">
        <f t="shared" si="29"/>
        <v>0</v>
      </c>
      <c r="J57" s="48">
        <f t="shared" si="29"/>
        <v>0</v>
      </c>
      <c r="K57" s="50"/>
      <c r="L57" s="50"/>
    </row>
    <row r="58" spans="2:22" s="49" customFormat="1" x14ac:dyDescent="0.25">
      <c r="B58" s="47" t="s">
        <v>23</v>
      </c>
      <c r="C58" s="47"/>
      <c r="D58" s="47"/>
      <c r="E58" s="47"/>
      <c r="F58" s="47"/>
      <c r="G58" s="48">
        <f>(G46+G45)-G32</f>
        <v>0</v>
      </c>
      <c r="H58" s="48">
        <f t="shared" ref="H58:J58" si="30">(H46+H45)-H32</f>
        <v>0</v>
      </c>
      <c r="I58" s="48">
        <f t="shared" si="30"/>
        <v>0</v>
      </c>
      <c r="J58" s="48">
        <f t="shared" si="30"/>
        <v>0</v>
      </c>
      <c r="K58" s="50"/>
      <c r="L58" s="50"/>
    </row>
    <row r="59" spans="2:22" s="49" customFormat="1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0"/>
      <c r="L59" s="50"/>
    </row>
    <row r="60" spans="2:22" x14ac:dyDescent="0.25">
      <c r="B60" s="39" t="s">
        <v>29</v>
      </c>
      <c r="C60" s="39"/>
      <c r="D60" s="39"/>
      <c r="E60" s="39"/>
      <c r="F60" s="39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2:22" x14ac:dyDescent="0.25">
      <c r="B61" s="39" t="s">
        <v>32</v>
      </c>
      <c r="C61" s="39"/>
      <c r="D61" s="39"/>
      <c r="E61" s="39"/>
      <c r="F61" s="39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2:22" ht="14.45" customHeight="1" x14ac:dyDescent="0.25">
      <c r="B62" s="58" t="s">
        <v>51</v>
      </c>
      <c r="C62" s="58"/>
      <c r="D62" s="58"/>
      <c r="E62" s="58"/>
      <c r="F62" s="58"/>
      <c r="G62" s="58"/>
      <c r="H62" s="58"/>
      <c r="I62" s="58"/>
      <c r="J62" s="58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</row>
    <row r="65" spans="3:10" x14ac:dyDescent="0.25">
      <c r="C65" s="26"/>
      <c r="D65" s="26"/>
      <c r="E65" s="26"/>
      <c r="F65" s="26"/>
      <c r="G65" s="26"/>
      <c r="H65" s="26"/>
      <c r="I65" s="26"/>
      <c r="J65" s="26"/>
    </row>
    <row r="66" spans="3:10" x14ac:dyDescent="0.25">
      <c r="C66" s="26"/>
      <c r="D66" s="26"/>
      <c r="E66" s="26"/>
      <c r="F66" s="26"/>
      <c r="G66" s="26"/>
      <c r="H66" s="26"/>
      <c r="I66" s="26"/>
      <c r="J66" s="26"/>
    </row>
    <row r="68" spans="3:10" x14ac:dyDescent="0.25">
      <c r="C68" s="26"/>
      <c r="D68" s="26"/>
      <c r="E68" s="26"/>
      <c r="F68" s="26"/>
      <c r="G68" s="26"/>
      <c r="H68" s="26"/>
      <c r="I68" s="26"/>
      <c r="J68" s="26"/>
    </row>
    <row r="69" spans="3:10" x14ac:dyDescent="0.25">
      <c r="C69" s="26"/>
      <c r="D69" s="26"/>
      <c r="E69" s="26"/>
      <c r="F69" s="26"/>
      <c r="G69" s="26"/>
      <c r="H69" s="26"/>
      <c r="I69" s="26"/>
      <c r="J69" s="26"/>
    </row>
    <row r="71" spans="3:10" x14ac:dyDescent="0.25">
      <c r="C71" s="44"/>
      <c r="D71" s="44"/>
      <c r="E71" s="44"/>
      <c r="F71" s="44"/>
      <c r="G71" s="44"/>
      <c r="H71" s="44"/>
      <c r="I71" s="44"/>
      <c r="J71" s="44"/>
    </row>
    <row r="72" spans="3:10" x14ac:dyDescent="0.25">
      <c r="C72" s="44"/>
      <c r="D72" s="44"/>
      <c r="E72" s="44"/>
      <c r="F72" s="44"/>
      <c r="G72" s="44"/>
      <c r="H72" s="44"/>
      <c r="I72" s="44"/>
      <c r="J72" s="44"/>
    </row>
    <row r="74" spans="3:10" x14ac:dyDescent="0.25">
      <c r="C74" s="44"/>
      <c r="D74" s="44"/>
      <c r="E74" s="44"/>
      <c r="F74" s="44"/>
      <c r="G74" s="44"/>
      <c r="H74" s="44"/>
      <c r="I74" s="44"/>
      <c r="J74" s="44"/>
    </row>
    <row r="75" spans="3:10" x14ac:dyDescent="0.25">
      <c r="C75" s="44"/>
      <c r="D75" s="44"/>
      <c r="E75" s="44"/>
      <c r="F75" s="44"/>
      <c r="G75" s="44"/>
      <c r="H75" s="44"/>
      <c r="I75" s="44"/>
      <c r="J75" s="44"/>
    </row>
    <row r="77" spans="3:10" x14ac:dyDescent="0.25">
      <c r="C77" s="44"/>
      <c r="D77" s="44"/>
      <c r="E77" s="44"/>
      <c r="F77" s="44"/>
      <c r="G77" s="44"/>
      <c r="H77" s="44"/>
      <c r="I77" s="44"/>
      <c r="J77" s="44"/>
    </row>
  </sheetData>
  <mergeCells count="1">
    <mergeCell ref="B62:J62"/>
  </mergeCells>
  <pageMargins left="0.7" right="0.7" top="0.75" bottom="0.75" header="0.3" footer="0.3"/>
  <ignoredErrors>
    <ignoredError sqref="G8:J13 G56:J58 G54:J55 G16:J23 G25:J31 G42:J43 G47:H47 G45:H45 G46:H46 G51:J53 G49:H49 G50:H50 I47:J47 I45:J46 I49:J50 I33:J37 I39:J39 C8:F5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5"/>
  <sheetViews>
    <sheetView topLeftCell="B31" zoomScale="130" zoomScaleNormal="130" workbookViewId="0">
      <selection activeCell="C44" sqref="C44:J45"/>
    </sheetView>
  </sheetViews>
  <sheetFormatPr defaultColWidth="9.140625" defaultRowHeight="15" x14ac:dyDescent="0.25"/>
  <cols>
    <col min="1" max="1" width="1.42578125" style="6" customWidth="1"/>
    <col min="2" max="2" width="54.7109375" style="28" customWidth="1"/>
    <col min="3" max="10" width="15.7109375" style="28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2" x14ac:dyDescent="0.25">
      <c r="B2" s="7" t="s">
        <v>24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2021</v>
      </c>
    </row>
    <row r="3" spans="2:12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2" x14ac:dyDescent="0.25">
      <c r="B4" s="8"/>
      <c r="C4" s="9" t="s">
        <v>62</v>
      </c>
      <c r="D4" s="9" t="s">
        <v>63</v>
      </c>
      <c r="E4" s="9" t="s">
        <v>64</v>
      </c>
      <c r="F4" s="9" t="s">
        <v>52</v>
      </c>
      <c r="G4" s="9" t="s">
        <v>55</v>
      </c>
      <c r="H4" s="9" t="s">
        <v>57</v>
      </c>
      <c r="I4" s="9" t="s">
        <v>56</v>
      </c>
      <c r="J4" s="9" t="s">
        <v>67</v>
      </c>
    </row>
    <row r="5" spans="2:12" x14ac:dyDescent="0.25">
      <c r="B5" s="10" t="s">
        <v>25</v>
      </c>
      <c r="C5" s="10"/>
      <c r="D5" s="10"/>
      <c r="E5" s="10"/>
      <c r="F5" s="10"/>
      <c r="G5" s="11"/>
      <c r="H5" s="11"/>
      <c r="I5" s="11"/>
      <c r="J5" s="11"/>
    </row>
    <row r="6" spans="2:12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2" x14ac:dyDescent="0.25">
      <c r="B7" s="14" t="s">
        <v>4</v>
      </c>
      <c r="C7" s="15">
        <f t="shared" ref="C7:E7" si="0">SUM(C8:C9)+SUM(C11:C13)</f>
        <v>82650</v>
      </c>
      <c r="D7" s="15">
        <f t="shared" si="0"/>
        <v>83610</v>
      </c>
      <c r="E7" s="15">
        <f t="shared" si="0"/>
        <v>79110</v>
      </c>
      <c r="F7" s="15">
        <f t="shared" ref="F7" si="1">SUM(F8:F9)+SUM(F11:F13)</f>
        <v>72400</v>
      </c>
      <c r="G7" s="15">
        <v>50260</v>
      </c>
      <c r="H7" s="15">
        <v>43920</v>
      </c>
      <c r="I7" s="15">
        <v>55780</v>
      </c>
      <c r="J7" s="15">
        <f t="shared" ref="J7" si="2">SUM(J8:J9)+SUM(J11:J13)</f>
        <v>53700</v>
      </c>
    </row>
    <row r="8" spans="2:12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4"/>
      <c r="L8" s="34"/>
    </row>
    <row r="9" spans="2:12" x14ac:dyDescent="0.25">
      <c r="B9" s="16" t="s">
        <v>6</v>
      </c>
      <c r="C9" s="1">
        <v>82650</v>
      </c>
      <c r="D9" s="1">
        <v>83610</v>
      </c>
      <c r="E9" s="1">
        <v>79110</v>
      </c>
      <c r="F9" s="1">
        <v>72400</v>
      </c>
      <c r="G9" s="1">
        <v>50260</v>
      </c>
      <c r="H9" s="1">
        <v>43920</v>
      </c>
      <c r="I9" s="1">
        <v>55780</v>
      </c>
      <c r="J9" s="1">
        <v>53700</v>
      </c>
      <c r="K9" s="34"/>
      <c r="L9" s="34"/>
    </row>
    <row r="10" spans="2:12" x14ac:dyDescent="0.25">
      <c r="B10" s="41" t="s">
        <v>33</v>
      </c>
      <c r="C10" s="36">
        <v>-1863.557485</v>
      </c>
      <c r="D10" s="36">
        <v>-1761.1045670000001</v>
      </c>
      <c r="E10" s="36">
        <v>1134.1432150000001</v>
      </c>
      <c r="F10" s="36">
        <v>-1035.3712230000001</v>
      </c>
      <c r="G10" s="36">
        <v>-670.91349200000002</v>
      </c>
      <c r="H10" s="36">
        <v>-604.69654600000001</v>
      </c>
      <c r="I10" s="36">
        <v>-497.08127500000001</v>
      </c>
      <c r="J10" s="36">
        <v>-682.52971700000001</v>
      </c>
    </row>
    <row r="11" spans="2:12" x14ac:dyDescent="0.25">
      <c r="B11" s="16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2" x14ac:dyDescent="0.25">
      <c r="B13" s="16" t="s">
        <v>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</row>
    <row r="14" spans="2:12" x14ac:dyDescent="0.25">
      <c r="B14" s="14" t="s">
        <v>10</v>
      </c>
      <c r="C14" s="15">
        <f t="shared" ref="C14:F14" si="3">C15+C24</f>
        <v>4487871.5831913995</v>
      </c>
      <c r="D14" s="15">
        <f t="shared" si="3"/>
        <v>4616900.5062094303</v>
      </c>
      <c r="E14" s="15">
        <f t="shared" si="3"/>
        <v>4707472.8241854142</v>
      </c>
      <c r="F14" s="15">
        <f t="shared" si="3"/>
        <v>5120160.8707799762</v>
      </c>
      <c r="G14" s="15">
        <v>5214193.4072727878</v>
      </c>
      <c r="H14" s="15">
        <v>5713585.8007859597</v>
      </c>
      <c r="I14" s="15">
        <v>6034679.9177202247</v>
      </c>
      <c r="J14" s="15">
        <f>J15+J24</f>
        <v>6391370.9274310591</v>
      </c>
    </row>
    <row r="15" spans="2:12" x14ac:dyDescent="0.25">
      <c r="B15" s="14" t="s">
        <v>11</v>
      </c>
      <c r="C15" s="15">
        <f t="shared" ref="C15:E15" si="4">SUM(C16:C17)+SUM(C22:C23)+C20</f>
        <v>252138.66231016</v>
      </c>
      <c r="D15" s="15">
        <f t="shared" si="4"/>
        <v>301850.33680551709</v>
      </c>
      <c r="E15" s="15">
        <f t="shared" si="4"/>
        <v>316207.52099154802</v>
      </c>
      <c r="F15" s="15">
        <f t="shared" ref="F15" si="5">SUM(F16:F17)+SUM(F22:F23)+F20</f>
        <v>226732.032096715</v>
      </c>
      <c r="G15" s="15">
        <v>384678.80496918521</v>
      </c>
      <c r="H15" s="15">
        <v>443718.35304999299</v>
      </c>
      <c r="I15" s="15">
        <v>435051.07047876267</v>
      </c>
      <c r="J15" s="15">
        <f>SUM(J16:J17)+SUM(J22:J23)+J20</f>
        <v>515449.16700266604</v>
      </c>
    </row>
    <row r="16" spans="2:12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0" x14ac:dyDescent="0.25">
      <c r="B17" s="16" t="s">
        <v>6</v>
      </c>
      <c r="C17" s="1">
        <v>164195.10295096799</v>
      </c>
      <c r="D17" s="1">
        <v>212557.93673268301</v>
      </c>
      <c r="E17" s="1">
        <v>220842.51347351601</v>
      </c>
      <c r="F17" s="1">
        <v>134964.60358766001</v>
      </c>
      <c r="G17" s="1">
        <v>294929.632472192</v>
      </c>
      <c r="H17" s="1">
        <v>347151.961975304</v>
      </c>
      <c r="I17" s="1">
        <v>333585.090335824</v>
      </c>
      <c r="J17" s="1">
        <v>427568.50287407101</v>
      </c>
    </row>
    <row r="18" spans="2:10" x14ac:dyDescent="0.25">
      <c r="B18" s="41" t="s">
        <v>33</v>
      </c>
      <c r="C18" s="36">
        <v>-15.932259999999999</v>
      </c>
      <c r="D18" s="36">
        <v>162.91564600000001</v>
      </c>
      <c r="E18" s="36">
        <v>87.975026</v>
      </c>
      <c r="F18" s="36">
        <v>57.718800999999999</v>
      </c>
      <c r="G18" s="36">
        <v>-353.61575300000004</v>
      </c>
      <c r="H18" s="36">
        <v>-34.388120999999998</v>
      </c>
      <c r="I18" s="36">
        <v>4.1722520000000003</v>
      </c>
      <c r="J18" s="36">
        <v>-252.51370700000001</v>
      </c>
    </row>
    <row r="19" spans="2:10" x14ac:dyDescent="0.25">
      <c r="B19" s="41" t="s">
        <v>34</v>
      </c>
      <c r="C19" s="36">
        <v>59961.909246879863</v>
      </c>
      <c r="D19" s="36">
        <v>58101.809600035602</v>
      </c>
      <c r="E19" s="36">
        <v>63765.290222549003</v>
      </c>
      <c r="F19" s="36">
        <v>66566.546863905824</v>
      </c>
      <c r="G19" s="36">
        <v>69748.363134251005</v>
      </c>
      <c r="H19" s="36">
        <v>75264.922721765994</v>
      </c>
      <c r="I19" s="36">
        <v>74463.722424684005</v>
      </c>
      <c r="J19" s="36">
        <v>86200.561562393719</v>
      </c>
    </row>
    <row r="20" spans="2:10" x14ac:dyDescent="0.25">
      <c r="B20" s="16" t="s">
        <v>7</v>
      </c>
      <c r="C20" s="1">
        <v>87943.559359192004</v>
      </c>
      <c r="D20" s="1">
        <v>89292.400072834091</v>
      </c>
      <c r="E20" s="1">
        <v>95365.007518031998</v>
      </c>
      <c r="F20" s="1">
        <v>91767.428509054982</v>
      </c>
      <c r="G20" s="1">
        <v>89749.172496993226</v>
      </c>
      <c r="H20" s="1">
        <v>96566.391074689003</v>
      </c>
      <c r="I20" s="1">
        <v>101465.98014293866</v>
      </c>
      <c r="J20" s="1">
        <v>87880.664128595017</v>
      </c>
    </row>
    <row r="21" spans="2:10" x14ac:dyDescent="0.25">
      <c r="B21" s="41" t="s">
        <v>34</v>
      </c>
      <c r="C21" s="36">
        <v>117.885378637</v>
      </c>
      <c r="D21" s="36">
        <v>5665.2561356802498</v>
      </c>
      <c r="E21" s="36">
        <v>4081.9202247190001</v>
      </c>
      <c r="F21" s="36">
        <v>5475.6017826999378</v>
      </c>
      <c r="G21" s="36">
        <v>4178.22209535</v>
      </c>
      <c r="H21" s="36">
        <v>4539.2964117519996</v>
      </c>
      <c r="I21" s="36">
        <v>2222.0837582937461</v>
      </c>
      <c r="J21" s="36">
        <v>2686.6730541450834</v>
      </c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25">
      <c r="B24" s="14" t="s">
        <v>12</v>
      </c>
      <c r="C24" s="15">
        <f t="shared" ref="C24:E24" si="6">SUM(C25:C27)+SUM(C29:C31)</f>
        <v>4235732.9208812397</v>
      </c>
      <c r="D24" s="15">
        <f t="shared" si="6"/>
        <v>4315050.1694039134</v>
      </c>
      <c r="E24" s="15">
        <f t="shared" si="6"/>
        <v>4391265.3031938663</v>
      </c>
      <c r="F24" s="15">
        <f t="shared" ref="F24" si="7">SUM(F25:F27)+SUM(F29:F31)</f>
        <v>4893428.8386832615</v>
      </c>
      <c r="G24" s="15">
        <v>4829514.6023036027</v>
      </c>
      <c r="H24" s="15">
        <v>5269867.4477359671</v>
      </c>
      <c r="I24" s="15">
        <v>5599628.8472414622</v>
      </c>
      <c r="J24" s="15">
        <f>SUM(J25:J27)+SUM(J29:J31)</f>
        <v>5875921.7604283933</v>
      </c>
    </row>
    <row r="25" spans="2:10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25">
      <c r="B27" s="16" t="s">
        <v>6</v>
      </c>
      <c r="C27" s="1">
        <v>3537713.0123070441</v>
      </c>
      <c r="D27" s="1">
        <v>3619366.63852689</v>
      </c>
      <c r="E27" s="1">
        <v>3714851.2560584098</v>
      </c>
      <c r="F27" s="1">
        <v>4085367.3964123391</v>
      </c>
      <c r="G27" s="1">
        <v>4127034.3128012838</v>
      </c>
      <c r="H27" s="1">
        <v>4501500.6213948997</v>
      </c>
      <c r="I27" s="1">
        <v>4842789.5305658989</v>
      </c>
      <c r="J27" s="1">
        <v>5101893.5201667165</v>
      </c>
    </row>
    <row r="28" spans="2:10" x14ac:dyDescent="0.25">
      <c r="B28" s="41" t="s">
        <v>33</v>
      </c>
      <c r="C28" s="36">
        <v>2802.0283100000015</v>
      </c>
      <c r="D28" s="36">
        <v>2742.9334429999999</v>
      </c>
      <c r="E28" s="36">
        <v>1853.965502</v>
      </c>
      <c r="F28" s="36">
        <v>1611.713583</v>
      </c>
      <c r="G28" s="36">
        <v>-9203.3086459999995</v>
      </c>
      <c r="H28" s="36">
        <v>-7948.1067110000004</v>
      </c>
      <c r="I28" s="36">
        <v>-2436.4135339999998</v>
      </c>
      <c r="J28" s="36">
        <v>2178.4669490000001</v>
      </c>
    </row>
    <row r="29" spans="2:10" x14ac:dyDescent="0.25">
      <c r="B29" s="16" t="s">
        <v>7</v>
      </c>
      <c r="C29" s="1">
        <v>698019.90857419593</v>
      </c>
      <c r="D29" s="1">
        <v>695683.53087702382</v>
      </c>
      <c r="E29" s="1">
        <v>676414.04713545647</v>
      </c>
      <c r="F29" s="1">
        <v>808061.44227092236</v>
      </c>
      <c r="G29" s="1">
        <v>702480.28950231895</v>
      </c>
      <c r="H29" s="1">
        <v>768366.82634106698</v>
      </c>
      <c r="I29" s="1">
        <v>756839.31667556369</v>
      </c>
      <c r="J29" s="1">
        <v>774028.24026167626</v>
      </c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25">
      <c r="B32" s="14" t="s">
        <v>14</v>
      </c>
      <c r="C32" s="17">
        <f t="shared" ref="C32:E32" si="8">SUM(C33:C35)+C38+SUM(C40:C41)</f>
        <v>4570521.5831914004</v>
      </c>
      <c r="D32" s="17">
        <f t="shared" si="8"/>
        <v>4700510.5062094312</v>
      </c>
      <c r="E32" s="17">
        <f t="shared" si="8"/>
        <v>4786582.8241854142</v>
      </c>
      <c r="F32" s="17">
        <f t="shared" ref="F32" si="9">SUM(F33:F35)+F38+SUM(F40:F41)</f>
        <v>5192560.8707799762</v>
      </c>
      <c r="G32" s="17">
        <v>5264453.4072727878</v>
      </c>
      <c r="H32" s="17">
        <v>5757505.8007859597</v>
      </c>
      <c r="I32" s="17">
        <v>6090459.9177202247</v>
      </c>
      <c r="J32" s="17">
        <f t="shared" ref="J32" si="10">SUM(J33:J35)+J38+SUM(J40:J41)</f>
        <v>6445070.9274310581</v>
      </c>
    </row>
    <row r="33" spans="2:10" x14ac:dyDescent="0.25">
      <c r="B33" s="16" t="s">
        <v>13</v>
      </c>
      <c r="C33" s="32">
        <f t="shared" ref="C33:F33" si="11">C25</f>
        <v>0</v>
      </c>
      <c r="D33" s="32">
        <f t="shared" si="11"/>
        <v>0</v>
      </c>
      <c r="E33" s="32">
        <f t="shared" si="11"/>
        <v>0</v>
      </c>
      <c r="F33" s="32">
        <f t="shared" si="11"/>
        <v>0</v>
      </c>
      <c r="G33" s="32">
        <v>0</v>
      </c>
      <c r="H33" s="32">
        <v>0</v>
      </c>
      <c r="I33" s="32">
        <v>0</v>
      </c>
      <c r="J33" s="32">
        <f t="shared" ref="J33" si="12">J25</f>
        <v>0</v>
      </c>
    </row>
    <row r="34" spans="2:10" x14ac:dyDescent="0.25">
      <c r="B34" s="16" t="s">
        <v>5</v>
      </c>
      <c r="C34" s="32">
        <f t="shared" ref="C34:F36" si="13">C8+C16+C26</f>
        <v>0</v>
      </c>
      <c r="D34" s="32">
        <f t="shared" si="13"/>
        <v>0</v>
      </c>
      <c r="E34" s="32">
        <f t="shared" si="13"/>
        <v>0</v>
      </c>
      <c r="F34" s="32">
        <f t="shared" si="13"/>
        <v>0</v>
      </c>
      <c r="G34" s="32">
        <v>0</v>
      </c>
      <c r="H34" s="32">
        <v>0</v>
      </c>
      <c r="I34" s="32">
        <v>0</v>
      </c>
      <c r="J34" s="32">
        <f t="shared" ref="J34:J36" si="14">J8+J16+J26</f>
        <v>0</v>
      </c>
    </row>
    <row r="35" spans="2:10" x14ac:dyDescent="0.25">
      <c r="B35" s="16" t="s">
        <v>6</v>
      </c>
      <c r="C35" s="32">
        <f t="shared" si="13"/>
        <v>3784558.115258012</v>
      </c>
      <c r="D35" s="32">
        <f t="shared" si="13"/>
        <v>3915534.5752595728</v>
      </c>
      <c r="E35" s="32">
        <f t="shared" si="13"/>
        <v>4014803.7695319257</v>
      </c>
      <c r="F35" s="32">
        <f t="shared" si="13"/>
        <v>4292731.9999999991</v>
      </c>
      <c r="G35" s="32">
        <v>4472223.9452734757</v>
      </c>
      <c r="H35" s="32">
        <v>4892572.5833702041</v>
      </c>
      <c r="I35" s="32">
        <v>5232154.6209017225</v>
      </c>
      <c r="J35" s="32">
        <f t="shared" si="14"/>
        <v>5583162.0230407873</v>
      </c>
    </row>
    <row r="36" spans="2:10" x14ac:dyDescent="0.25">
      <c r="B36" s="41" t="s">
        <v>33</v>
      </c>
      <c r="C36" s="42">
        <f t="shared" si="13"/>
        <v>922.53856500000143</v>
      </c>
      <c r="D36" s="42">
        <f t="shared" si="13"/>
        <v>1144.7445219999997</v>
      </c>
      <c r="E36" s="42">
        <f t="shared" si="13"/>
        <v>3076.0837430000001</v>
      </c>
      <c r="F36" s="42">
        <f t="shared" si="13"/>
        <v>634.06116099999986</v>
      </c>
      <c r="G36" s="42">
        <v>-10227.837890999999</v>
      </c>
      <c r="H36" s="42">
        <v>-8587.1913779999995</v>
      </c>
      <c r="I36" s="42">
        <v>-2929.322557</v>
      </c>
      <c r="J36" s="42">
        <f t="shared" si="14"/>
        <v>1243.4235250000002</v>
      </c>
    </row>
    <row r="37" spans="2:10" x14ac:dyDescent="0.25">
      <c r="B37" s="41" t="s">
        <v>34</v>
      </c>
      <c r="C37" s="42">
        <f t="shared" ref="C37:F37" si="15">C19</f>
        <v>59961.909246879863</v>
      </c>
      <c r="D37" s="42">
        <f t="shared" si="15"/>
        <v>58101.809600035602</v>
      </c>
      <c r="E37" s="42">
        <f t="shared" si="15"/>
        <v>63765.290222549003</v>
      </c>
      <c r="F37" s="42">
        <f t="shared" si="15"/>
        <v>66566.546863905824</v>
      </c>
      <c r="G37" s="42">
        <v>69748.363134251005</v>
      </c>
      <c r="H37" s="42">
        <v>75264.922721765994</v>
      </c>
      <c r="I37" s="42">
        <v>74463.722424684005</v>
      </c>
      <c r="J37" s="42">
        <f t="shared" ref="J37" si="16">J19</f>
        <v>86200.561562393719</v>
      </c>
    </row>
    <row r="38" spans="2:10" x14ac:dyDescent="0.25">
      <c r="B38" s="16" t="s">
        <v>7</v>
      </c>
      <c r="C38" s="32">
        <f t="shared" ref="C38:F38" si="17">C11+C20+C29</f>
        <v>785963.46793338796</v>
      </c>
      <c r="D38" s="32">
        <f t="shared" si="17"/>
        <v>784975.93094985792</v>
      </c>
      <c r="E38" s="32">
        <f t="shared" si="17"/>
        <v>771779.05465348845</v>
      </c>
      <c r="F38" s="32">
        <f t="shared" si="17"/>
        <v>899828.8707799773</v>
      </c>
      <c r="G38" s="32">
        <v>792229.46199931216</v>
      </c>
      <c r="H38" s="32">
        <v>864933.21741575596</v>
      </c>
      <c r="I38" s="32">
        <v>858305.29681850236</v>
      </c>
      <c r="J38" s="32">
        <f t="shared" ref="J38" si="18">J11+J20+J29</f>
        <v>861908.90439027129</v>
      </c>
    </row>
    <row r="39" spans="2:10" x14ac:dyDescent="0.25">
      <c r="B39" s="41" t="s">
        <v>34</v>
      </c>
      <c r="C39" s="42">
        <f t="shared" ref="C39:F39" si="19">C21</f>
        <v>117.885378637</v>
      </c>
      <c r="D39" s="42">
        <f t="shared" si="19"/>
        <v>5665.2561356802498</v>
      </c>
      <c r="E39" s="42">
        <f t="shared" si="19"/>
        <v>4081.9202247190001</v>
      </c>
      <c r="F39" s="42">
        <f t="shared" si="19"/>
        <v>5475.6017826999378</v>
      </c>
      <c r="G39" s="42">
        <v>4178.22209535</v>
      </c>
      <c r="H39" s="42">
        <v>4539.2964117519996</v>
      </c>
      <c r="I39" s="42">
        <v>2222.0837582937461</v>
      </c>
      <c r="J39" s="42">
        <f t="shared" ref="J39" si="20">J21</f>
        <v>2686.6730541450834</v>
      </c>
    </row>
    <row r="40" spans="2:10" x14ac:dyDescent="0.25">
      <c r="B40" s="16" t="s">
        <v>8</v>
      </c>
      <c r="C40" s="32">
        <f t="shared" ref="C40:F41" si="21">C12+C22+C30</f>
        <v>0</v>
      </c>
      <c r="D40" s="32">
        <f t="shared" si="21"/>
        <v>0</v>
      </c>
      <c r="E40" s="32">
        <f t="shared" si="21"/>
        <v>0</v>
      </c>
      <c r="F40" s="32">
        <f t="shared" si="21"/>
        <v>0</v>
      </c>
      <c r="G40" s="32">
        <v>0</v>
      </c>
      <c r="H40" s="32">
        <v>0</v>
      </c>
      <c r="I40" s="32">
        <v>0</v>
      </c>
      <c r="J40" s="32">
        <f t="shared" ref="J40:J41" si="22">J12+J22+J30</f>
        <v>0</v>
      </c>
    </row>
    <row r="41" spans="2:10" x14ac:dyDescent="0.25">
      <c r="B41" s="16" t="s">
        <v>9</v>
      </c>
      <c r="C41" s="32">
        <f t="shared" si="21"/>
        <v>0</v>
      </c>
      <c r="D41" s="32">
        <f t="shared" si="21"/>
        <v>0</v>
      </c>
      <c r="E41" s="32">
        <f t="shared" si="21"/>
        <v>0</v>
      </c>
      <c r="F41" s="32">
        <f t="shared" si="21"/>
        <v>0</v>
      </c>
      <c r="G41" s="32">
        <v>0</v>
      </c>
      <c r="H41" s="32">
        <v>0</v>
      </c>
      <c r="I41" s="32">
        <v>0</v>
      </c>
      <c r="J41" s="32">
        <f t="shared" si="22"/>
        <v>0</v>
      </c>
    </row>
    <row r="42" spans="2:10" x14ac:dyDescent="0.25">
      <c r="B42" s="16"/>
      <c r="C42" s="18"/>
      <c r="D42" s="18"/>
      <c r="E42" s="18"/>
      <c r="F42" s="18"/>
      <c r="G42" s="18"/>
      <c r="H42" s="18"/>
      <c r="I42" s="18"/>
      <c r="J42" s="18"/>
    </row>
    <row r="43" spans="2:10" x14ac:dyDescent="0.25">
      <c r="B43" s="19" t="s">
        <v>15</v>
      </c>
      <c r="C43" s="18">
        <f t="shared" ref="C43:F43" si="23">C44+C45</f>
        <v>4570521.5831914004</v>
      </c>
      <c r="D43" s="18">
        <f t="shared" si="23"/>
        <v>4700510.5062094359</v>
      </c>
      <c r="E43" s="18">
        <f t="shared" si="23"/>
        <v>4786582.824185418</v>
      </c>
      <c r="F43" s="18">
        <f t="shared" si="23"/>
        <v>5192560.8707799762</v>
      </c>
      <c r="G43" s="18">
        <v>5264453.4072727878</v>
      </c>
      <c r="H43" s="18">
        <v>5757505.8007859588</v>
      </c>
      <c r="I43" s="18">
        <v>6090459.9177202247</v>
      </c>
      <c r="J43" s="18">
        <f t="shared" ref="J43" si="24">J44+J45</f>
        <v>6445070.92743106</v>
      </c>
    </row>
    <row r="44" spans="2:10" x14ac:dyDescent="0.25">
      <c r="B44" s="16" t="s">
        <v>16</v>
      </c>
      <c r="C44" s="33">
        <v>2742726.9198949849</v>
      </c>
      <c r="D44" s="33">
        <v>2881778.8933015312</v>
      </c>
      <c r="E44" s="33">
        <v>2971454.4587536398</v>
      </c>
      <c r="F44" s="33">
        <v>3047188.112684784</v>
      </c>
      <c r="G44" s="33">
        <v>3289821.8421099945</v>
      </c>
      <c r="H44" s="33">
        <v>3640357.5186621407</v>
      </c>
      <c r="I44" s="33">
        <v>4048652.1772412043</v>
      </c>
      <c r="J44" s="33">
        <v>4324097.7138102707</v>
      </c>
    </row>
    <row r="45" spans="2:10" x14ac:dyDescent="0.25">
      <c r="B45" s="16" t="s">
        <v>17</v>
      </c>
      <c r="C45" s="33">
        <v>1827794.6632964157</v>
      </c>
      <c r="D45" s="33">
        <v>1818731.6129079047</v>
      </c>
      <c r="E45" s="33">
        <v>1815128.3654317786</v>
      </c>
      <c r="F45" s="33">
        <v>2145372.7580951918</v>
      </c>
      <c r="G45" s="33">
        <v>1974631.5651627933</v>
      </c>
      <c r="H45" s="33">
        <v>2117148.2821238185</v>
      </c>
      <c r="I45" s="33">
        <v>2041807.7404790204</v>
      </c>
      <c r="J45" s="33">
        <v>2120973.2136207893</v>
      </c>
    </row>
    <row r="46" spans="2:10" x14ac:dyDescent="0.25">
      <c r="B46" s="16"/>
      <c r="C46" s="18"/>
      <c r="D46" s="18"/>
      <c r="E46" s="18"/>
      <c r="F46" s="18"/>
      <c r="G46" s="18"/>
      <c r="H46" s="18"/>
      <c r="I46" s="18"/>
      <c r="J46" s="18"/>
    </row>
    <row r="47" spans="2:10" x14ac:dyDescent="0.25">
      <c r="B47" s="12" t="s">
        <v>18</v>
      </c>
      <c r="C47" s="18">
        <f t="shared" ref="C47:F47" si="25">C48+C49</f>
        <v>4570521.5831914004</v>
      </c>
      <c r="D47" s="18">
        <f t="shared" si="25"/>
        <v>4700510.5062094359</v>
      </c>
      <c r="E47" s="18">
        <f t="shared" si="25"/>
        <v>4786582.824185418</v>
      </c>
      <c r="F47" s="18">
        <f t="shared" si="25"/>
        <v>5192560.8707799762</v>
      </c>
      <c r="G47" s="18">
        <v>5264453.4072727878</v>
      </c>
      <c r="H47" s="18">
        <v>5757505.8007859597</v>
      </c>
      <c r="I47" s="18">
        <v>6090459.9177202247</v>
      </c>
      <c r="J47" s="18">
        <f t="shared" ref="J47" si="26">J48+J49</f>
        <v>6445070.9274310591</v>
      </c>
    </row>
    <row r="48" spans="2:10" x14ac:dyDescent="0.25">
      <c r="B48" s="16" t="s">
        <v>19</v>
      </c>
      <c r="C48" s="33">
        <v>1847219.8091449849</v>
      </c>
      <c r="D48" s="33">
        <v>1945496.8781215313</v>
      </c>
      <c r="E48" s="33">
        <v>2002594.5373061397</v>
      </c>
      <c r="F48" s="33">
        <v>2230895.4085387099</v>
      </c>
      <c r="G48" s="33">
        <v>2453266.3320499947</v>
      </c>
      <c r="H48" s="33">
        <v>2812443.1524021407</v>
      </c>
      <c r="I48" s="33">
        <v>3174708.0175312045</v>
      </c>
      <c r="J48" s="33">
        <v>3481078.5157702696</v>
      </c>
    </row>
    <row r="49" spans="2:10" x14ac:dyDescent="0.25">
      <c r="B49" s="16" t="s">
        <v>20</v>
      </c>
      <c r="C49" s="33">
        <v>2723301.7740464155</v>
      </c>
      <c r="D49" s="33">
        <v>2755013.6280879048</v>
      </c>
      <c r="E49" s="33">
        <v>2783988.2868792787</v>
      </c>
      <c r="F49" s="33">
        <v>2961665.4622412669</v>
      </c>
      <c r="G49" s="33">
        <v>2811187.0752227935</v>
      </c>
      <c r="H49" s="33">
        <v>2945062.648383819</v>
      </c>
      <c r="I49" s="33">
        <v>2915751.9001890202</v>
      </c>
      <c r="J49" s="33">
        <v>2963992.4116607895</v>
      </c>
    </row>
    <row r="50" spans="2:10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0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0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0" x14ac:dyDescent="0.25">
      <c r="B53" s="21" t="s">
        <v>26</v>
      </c>
      <c r="C53" s="38">
        <f t="shared" ref="C53:D53" si="27">C36</f>
        <v>922.53856500000143</v>
      </c>
      <c r="D53" s="38">
        <f t="shared" si="27"/>
        <v>1144.7445219999997</v>
      </c>
      <c r="E53" s="38">
        <f>E36</f>
        <v>3076.0837430000001</v>
      </c>
      <c r="F53" s="38">
        <f t="shared" ref="F53:H53" si="28">F36</f>
        <v>634.06116099999986</v>
      </c>
      <c r="G53" s="38">
        <f t="shared" si="28"/>
        <v>-10227.837890999999</v>
      </c>
      <c r="H53" s="38">
        <f t="shared" si="28"/>
        <v>-8587.1913779999995</v>
      </c>
      <c r="I53" s="38">
        <f>I36</f>
        <v>-2929.322557</v>
      </c>
      <c r="J53" s="38">
        <f t="shared" ref="J53" si="29">J36</f>
        <v>1243.4235250000002</v>
      </c>
    </row>
    <row r="54" spans="2:10" x14ac:dyDescent="0.25">
      <c r="B54" s="21" t="s">
        <v>27</v>
      </c>
      <c r="C54" s="38">
        <f t="shared" ref="C54:D54" si="30">C37+C39</f>
        <v>60079.794625516864</v>
      </c>
      <c r="D54" s="38">
        <f t="shared" si="30"/>
        <v>63767.065735715849</v>
      </c>
      <c r="E54" s="38">
        <f>E37+E39</f>
        <v>67847.210447268008</v>
      </c>
      <c r="F54" s="38">
        <f t="shared" ref="F54:H54" si="31">F37+F39</f>
        <v>72042.148646605754</v>
      </c>
      <c r="G54" s="38">
        <f t="shared" si="31"/>
        <v>73926.585229601013</v>
      </c>
      <c r="H54" s="38">
        <f t="shared" si="31"/>
        <v>79804.219133517996</v>
      </c>
      <c r="I54" s="38">
        <f>I37+I39</f>
        <v>76685.806182977758</v>
      </c>
      <c r="J54" s="38">
        <f t="shared" ref="J54" si="32">J37+J39</f>
        <v>88887.234616538801</v>
      </c>
    </row>
    <row r="55" spans="2:10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0" s="49" customFormat="1" x14ac:dyDescent="0.25">
      <c r="B56" s="47" t="s">
        <v>22</v>
      </c>
      <c r="C56" s="47"/>
      <c r="D56" s="47"/>
      <c r="E56" s="47"/>
      <c r="F56" s="47"/>
      <c r="G56" s="48">
        <f t="shared" ref="G56:H56" si="33">(G44+G45)-G32</f>
        <v>0</v>
      </c>
      <c r="H56" s="48">
        <f t="shared" si="33"/>
        <v>0</v>
      </c>
      <c r="I56" s="48">
        <f>(I44+I45)-I32</f>
        <v>0</v>
      </c>
      <c r="J56" s="48">
        <f>(J44+J45)-J32</f>
        <v>0</v>
      </c>
    </row>
    <row r="57" spans="2:10" s="49" customFormat="1" x14ac:dyDescent="0.25">
      <c r="B57" s="47" t="s">
        <v>23</v>
      </c>
      <c r="C57" s="48">
        <f t="shared" ref="C57:D57" si="34">(C48+C49)-C32</f>
        <v>0</v>
      </c>
      <c r="D57" s="48">
        <f t="shared" si="34"/>
        <v>0</v>
      </c>
      <c r="E57" s="48">
        <f>(E48+E49)-E32</f>
        <v>0</v>
      </c>
      <c r="F57" s="48">
        <f t="shared" ref="F57" si="35">(F48+F49)-F32</f>
        <v>0</v>
      </c>
      <c r="G57" s="48">
        <f t="shared" ref="G57:H57" si="36">(G48+G49)-G32</f>
        <v>0</v>
      </c>
      <c r="H57" s="48">
        <f t="shared" si="36"/>
        <v>0</v>
      </c>
      <c r="I57" s="48">
        <f>(I48+I49)-I32</f>
        <v>0</v>
      </c>
      <c r="J57" s="48">
        <f t="shared" ref="J57" si="37">(J48+J49)-J32</f>
        <v>0</v>
      </c>
    </row>
    <row r="58" spans="2:10" s="55" customFormat="1" x14ac:dyDescent="0.25">
      <c r="B58" s="54"/>
      <c r="C58" s="54"/>
      <c r="D58" s="54"/>
      <c r="E58" s="54"/>
      <c r="F58" s="54"/>
      <c r="G58" s="56"/>
      <c r="H58" s="56"/>
      <c r="I58" s="57"/>
      <c r="J58" s="57"/>
    </row>
    <row r="59" spans="2:10" x14ac:dyDescent="0.25">
      <c r="B59" s="39" t="s">
        <v>29</v>
      </c>
      <c r="C59" s="39"/>
      <c r="D59" s="39"/>
      <c r="E59" s="39"/>
      <c r="F59" s="39"/>
    </row>
    <row r="60" spans="2:10" x14ac:dyDescent="0.25">
      <c r="B60" s="39" t="s">
        <v>32</v>
      </c>
      <c r="C60" s="39"/>
      <c r="D60" s="39"/>
      <c r="E60" s="39"/>
      <c r="F60" s="39"/>
    </row>
    <row r="61" spans="2:10" ht="14.45" customHeight="1" x14ac:dyDescent="0.25">
      <c r="B61" s="58" t="s">
        <v>51</v>
      </c>
      <c r="C61" s="58"/>
      <c r="D61" s="58"/>
      <c r="E61" s="58"/>
      <c r="F61" s="58"/>
      <c r="G61" s="58"/>
      <c r="H61" s="58"/>
      <c r="I61" s="58"/>
      <c r="J61" s="58"/>
    </row>
    <row r="62" spans="2:10" x14ac:dyDescent="0.25">
      <c r="B62" s="30"/>
      <c r="C62" s="30"/>
      <c r="D62" s="30"/>
      <c r="E62" s="30"/>
      <c r="F62" s="30"/>
      <c r="G62" s="29"/>
      <c r="H62" s="29"/>
      <c r="I62" s="29"/>
      <c r="J62" s="29"/>
    </row>
    <row r="63" spans="2:10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0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1">
    <mergeCell ref="B61:J61"/>
  </mergeCells>
  <pageMargins left="0.7" right="0.7" top="0.75" bottom="0.75" header="0.3" footer="0.3"/>
  <pageSetup orientation="portrait" r:id="rId1"/>
  <ignoredErrors>
    <ignoredError sqref="C53:J54 C36:J37 C39:J39" unlockedFormula="1"/>
    <ignoredError sqref="C38:J38" formula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5"/>
  <sheetViews>
    <sheetView tabSelected="1" topLeftCell="B4" workbookViewId="0">
      <selection activeCell="I14" sqref="I14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10" width="15.7109375" style="28" customWidth="1"/>
    <col min="11" max="18" width="10.5703125" style="6" bestFit="1" customWidth="1"/>
    <col min="19" max="16384" width="9.140625" style="6"/>
  </cols>
  <sheetData>
    <row r="1" spans="2:18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8" x14ac:dyDescent="0.25">
      <c r="B2" s="7" t="s">
        <v>42</v>
      </c>
      <c r="C2" s="7"/>
      <c r="D2" s="7"/>
      <c r="E2" s="7"/>
      <c r="F2" s="7"/>
      <c r="G2" s="3"/>
      <c r="H2" s="3"/>
      <c r="I2" s="4" t="s">
        <v>1</v>
      </c>
      <c r="J2" s="5" t="str">
        <f>'1.1Central Govt.'!J2</f>
        <v>Q1 2021</v>
      </c>
    </row>
    <row r="3" spans="2:18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8" x14ac:dyDescent="0.25">
      <c r="B4" s="8"/>
      <c r="C4" s="9" t="s">
        <v>59</v>
      </c>
      <c r="D4" s="9" t="s">
        <v>60</v>
      </c>
      <c r="E4" s="9" t="s">
        <v>61</v>
      </c>
      <c r="F4" s="9" t="s">
        <v>45</v>
      </c>
      <c r="G4" s="9" t="s">
        <v>53</v>
      </c>
      <c r="H4" s="9" t="s">
        <v>54</v>
      </c>
      <c r="I4" s="9" t="s">
        <v>58</v>
      </c>
      <c r="J4" s="9" t="s">
        <v>66</v>
      </c>
    </row>
    <row r="5" spans="2:18" x14ac:dyDescent="0.25">
      <c r="B5" s="10" t="s">
        <v>35</v>
      </c>
      <c r="C5" s="10"/>
      <c r="D5" s="10"/>
      <c r="E5" s="10"/>
      <c r="F5" s="11"/>
      <c r="G5" s="11"/>
      <c r="H5" s="11"/>
      <c r="I5" s="11"/>
      <c r="J5" s="11"/>
    </row>
    <row r="6" spans="2:18" x14ac:dyDescent="0.25">
      <c r="B6" s="12" t="s">
        <v>3</v>
      </c>
      <c r="C6" s="12"/>
      <c r="D6" s="12"/>
      <c r="E6" s="12"/>
      <c r="F6" s="13"/>
      <c r="G6" s="13"/>
      <c r="H6" s="13"/>
      <c r="I6" s="13"/>
      <c r="J6" s="13"/>
    </row>
    <row r="7" spans="2:18" x14ac:dyDescent="0.25">
      <c r="B7" s="14" t="s">
        <v>4</v>
      </c>
      <c r="C7" s="15">
        <v>35669.374763827509</v>
      </c>
      <c r="D7" s="15">
        <v>35669.374763827524</v>
      </c>
      <c r="E7" s="15">
        <v>38855.353115436046</v>
      </c>
      <c r="F7" s="15">
        <v>38855.353115436046</v>
      </c>
      <c r="G7" s="15">
        <v>35698.335255909849</v>
      </c>
      <c r="H7" s="15">
        <v>35698.3352559099</v>
      </c>
      <c r="I7" s="15">
        <v>36238.717264231709</v>
      </c>
      <c r="J7" s="15">
        <v>52184.980344761003</v>
      </c>
      <c r="K7" s="35"/>
      <c r="L7" s="35"/>
      <c r="M7" s="35"/>
      <c r="N7" s="35"/>
      <c r="O7" s="35"/>
      <c r="P7" s="35"/>
      <c r="Q7" s="35"/>
      <c r="R7" s="35"/>
    </row>
    <row r="8" spans="2:18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4"/>
      <c r="L8" s="35"/>
    </row>
    <row r="9" spans="2:18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5"/>
      <c r="L9" s="35"/>
    </row>
    <row r="10" spans="2:18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</row>
    <row r="11" spans="2:18" x14ac:dyDescent="0.25">
      <c r="B11" s="16" t="s">
        <v>7</v>
      </c>
      <c r="C11" s="1">
        <v>213.658200915507</v>
      </c>
      <c r="D11" s="1">
        <v>213.658200915507</v>
      </c>
      <c r="E11" s="1">
        <v>102.51109638555</v>
      </c>
      <c r="F11" s="1">
        <v>102.51109638555</v>
      </c>
      <c r="G11" s="1">
        <v>0</v>
      </c>
      <c r="H11" s="1">
        <v>0</v>
      </c>
      <c r="I11" s="1">
        <v>0</v>
      </c>
      <c r="J11" s="1">
        <v>0</v>
      </c>
      <c r="K11" s="35"/>
      <c r="L11" s="35"/>
    </row>
    <row r="12" spans="2:18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</row>
    <row r="13" spans="2:18" x14ac:dyDescent="0.25">
      <c r="B13" s="16" t="s">
        <v>9</v>
      </c>
      <c r="C13" s="1">
        <v>35455.716562911999</v>
      </c>
      <c r="D13" s="1">
        <v>35455.716562912014</v>
      </c>
      <c r="E13" s="1">
        <v>38752.842019050498</v>
      </c>
      <c r="F13" s="1">
        <v>38752.842019050498</v>
      </c>
      <c r="G13" s="1">
        <v>35698.335255909849</v>
      </c>
      <c r="H13" s="1">
        <v>35698.3352559099</v>
      </c>
      <c r="I13" s="1">
        <v>36238.717264231709</v>
      </c>
      <c r="J13" s="1">
        <v>52184.980344761003</v>
      </c>
      <c r="K13" s="35"/>
      <c r="L13" s="35"/>
    </row>
    <row r="14" spans="2:18" x14ac:dyDescent="0.25">
      <c r="B14" s="14" t="s">
        <v>10</v>
      </c>
      <c r="C14" s="15">
        <v>11857.868703653281</v>
      </c>
      <c r="D14" s="15">
        <v>12398.092807308311</v>
      </c>
      <c r="E14" s="15">
        <v>13568.832677031818</v>
      </c>
      <c r="F14" s="15">
        <v>12977.947740241429</v>
      </c>
      <c r="G14" s="15">
        <v>13660.446236797885</v>
      </c>
      <c r="H14" s="15">
        <v>13596.843118994815</v>
      </c>
      <c r="I14" s="15">
        <v>22880.744123030559</v>
      </c>
      <c r="J14" s="15">
        <v>23591.148375222463</v>
      </c>
      <c r="K14" s="35"/>
      <c r="L14" s="35"/>
    </row>
    <row r="15" spans="2:18" x14ac:dyDescent="0.25">
      <c r="B15" s="14" t="s">
        <v>11</v>
      </c>
      <c r="C15" s="15">
        <v>1256.5988347505802</v>
      </c>
      <c r="D15" s="15">
        <v>1256.5988347505802</v>
      </c>
      <c r="E15" s="15">
        <v>1306.36863123848</v>
      </c>
      <c r="F15" s="15">
        <v>1306.36863123848</v>
      </c>
      <c r="G15" s="15">
        <v>1455.2910333854848</v>
      </c>
      <c r="H15" s="15">
        <v>1455.2910333854852</v>
      </c>
      <c r="I15" s="15">
        <v>1349.2928174731701</v>
      </c>
      <c r="J15" s="15">
        <v>1349.2928174731701</v>
      </c>
      <c r="K15" s="35"/>
      <c r="L15" s="35"/>
      <c r="M15" s="35"/>
      <c r="N15" s="35"/>
      <c r="O15" s="35"/>
      <c r="P15" s="35"/>
      <c r="Q15" s="35"/>
      <c r="R15" s="35"/>
    </row>
    <row r="16" spans="2:18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</row>
    <row r="17" spans="2:10" x14ac:dyDescent="0.25">
      <c r="B17" s="16" t="s">
        <v>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0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</row>
    <row r="19" spans="2:10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</row>
    <row r="20" spans="2:10" x14ac:dyDescent="0.25">
      <c r="B20" s="16" t="s">
        <v>7</v>
      </c>
      <c r="C20" s="1">
        <v>1256.5988347505802</v>
      </c>
      <c r="D20" s="1">
        <v>1256.5988347505802</v>
      </c>
      <c r="E20" s="1">
        <v>1306.36863123848</v>
      </c>
      <c r="F20" s="1">
        <v>1306.36863123848</v>
      </c>
      <c r="G20" s="1">
        <v>1455.2910333854848</v>
      </c>
      <c r="H20" s="1">
        <v>1455.2910333854852</v>
      </c>
      <c r="I20" s="1">
        <v>1349.2928174731701</v>
      </c>
      <c r="J20" s="1">
        <v>1349.2928174731701</v>
      </c>
    </row>
    <row r="21" spans="2:10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105.998215912315</v>
      </c>
      <c r="J21" s="40">
        <v>105.998215912315</v>
      </c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25">
      <c r="B24" s="14" t="s">
        <v>12</v>
      </c>
      <c r="C24" s="15">
        <v>10601.2698689027</v>
      </c>
      <c r="D24" s="15">
        <v>11141.49397255773</v>
      </c>
      <c r="E24" s="15">
        <v>12262.464045793338</v>
      </c>
      <c r="F24" s="15">
        <v>11671.579109002949</v>
      </c>
      <c r="G24" s="15">
        <v>12205.1552034124</v>
      </c>
      <c r="H24" s="15">
        <v>12141.55208560933</v>
      </c>
      <c r="I24" s="15">
        <v>21531.451305557388</v>
      </c>
      <c r="J24" s="15">
        <v>22241.855557749292</v>
      </c>
    </row>
    <row r="25" spans="2:10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25">
      <c r="B27" s="16" t="s">
        <v>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2:10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</row>
    <row r="29" spans="2:10" x14ac:dyDescent="0.25">
      <c r="B29" s="16" t="s">
        <v>7</v>
      </c>
      <c r="C29" s="1">
        <v>10601.2698689027</v>
      </c>
      <c r="D29" s="1">
        <v>11141.49397255773</v>
      </c>
      <c r="E29" s="1">
        <v>12262.464045793338</v>
      </c>
      <c r="F29" s="1">
        <v>11671.579109002949</v>
      </c>
      <c r="G29" s="1">
        <v>12205.1552034124</v>
      </c>
      <c r="H29" s="1">
        <v>12141.55208560933</v>
      </c>
      <c r="I29" s="1">
        <v>21531.451305557388</v>
      </c>
      <c r="J29" s="1">
        <v>22241.855557749292</v>
      </c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25">
      <c r="B32" s="14" t="s">
        <v>14</v>
      </c>
      <c r="C32" s="17">
        <v>47527.243467480788</v>
      </c>
      <c r="D32" s="17">
        <v>48067.467571135829</v>
      </c>
      <c r="E32" s="17">
        <v>52424.185792467862</v>
      </c>
      <c r="F32" s="17">
        <v>51833.300855677473</v>
      </c>
      <c r="G32" s="17">
        <v>49358.781492707734</v>
      </c>
      <c r="H32" s="17">
        <v>49295.178374904717</v>
      </c>
      <c r="I32" s="17">
        <v>59119.461387262265</v>
      </c>
      <c r="J32" s="17">
        <v>75776.128719983462</v>
      </c>
    </row>
    <row r="33" spans="2:12" x14ac:dyDescent="0.2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</row>
    <row r="34" spans="2:12" x14ac:dyDescent="0.25"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</row>
    <row r="35" spans="2:12" x14ac:dyDescent="0.25">
      <c r="B35" s="16" t="s">
        <v>6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</row>
    <row r="36" spans="2:12" x14ac:dyDescent="0.25">
      <c r="B36" s="41" t="s">
        <v>33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</row>
    <row r="37" spans="2:12" x14ac:dyDescent="0.25">
      <c r="B37" s="41" t="s">
        <v>34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</row>
    <row r="38" spans="2:12" x14ac:dyDescent="0.25">
      <c r="B38" s="16" t="s">
        <v>7</v>
      </c>
      <c r="C38" s="32">
        <v>12071.526904568787</v>
      </c>
      <c r="D38" s="32">
        <v>12611.751008223817</v>
      </c>
      <c r="E38" s="32">
        <v>13671.343773417368</v>
      </c>
      <c r="F38" s="32">
        <v>13080.458836626978</v>
      </c>
      <c r="G38" s="32">
        <v>13660.446236797885</v>
      </c>
      <c r="H38" s="32">
        <v>13596.843118994815</v>
      </c>
      <c r="I38" s="32">
        <v>22880.744123030559</v>
      </c>
      <c r="J38" s="32">
        <v>23591.148375222463</v>
      </c>
    </row>
    <row r="39" spans="2:12" x14ac:dyDescent="0.25">
      <c r="B39" s="41" t="s">
        <v>34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105.998215912315</v>
      </c>
      <c r="J39" s="42">
        <v>105.998215912315</v>
      </c>
    </row>
    <row r="40" spans="2:12" x14ac:dyDescent="0.25">
      <c r="B40" s="16" t="s">
        <v>8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</row>
    <row r="41" spans="2:12" x14ac:dyDescent="0.25">
      <c r="B41" s="16" t="s">
        <v>9</v>
      </c>
      <c r="C41" s="32">
        <v>35455.716562911999</v>
      </c>
      <c r="D41" s="32">
        <v>35455.716562912014</v>
      </c>
      <c r="E41" s="32">
        <v>38752.842019050498</v>
      </c>
      <c r="F41" s="32">
        <v>38752.842019050498</v>
      </c>
      <c r="G41" s="32">
        <v>35698.335255909849</v>
      </c>
      <c r="H41" s="32">
        <v>35698.3352559099</v>
      </c>
      <c r="I41" s="32">
        <v>36238.717264231709</v>
      </c>
      <c r="J41" s="32">
        <v>52184.980344761003</v>
      </c>
    </row>
    <row r="42" spans="2:12" x14ac:dyDescent="0.25">
      <c r="B42" s="16"/>
      <c r="C42" s="18"/>
      <c r="D42" s="18"/>
      <c r="E42" s="18"/>
      <c r="F42" s="18"/>
      <c r="G42" s="18"/>
      <c r="H42" s="18"/>
      <c r="I42" s="18"/>
      <c r="J42" s="18"/>
    </row>
    <row r="43" spans="2:12" x14ac:dyDescent="0.25">
      <c r="B43" s="19" t="s">
        <v>15</v>
      </c>
      <c r="C43" s="18">
        <v>47527.243467480839</v>
      </c>
      <c r="D43" s="18">
        <v>48067.46757113588</v>
      </c>
      <c r="E43" s="18">
        <v>52424.185792467862</v>
      </c>
      <c r="F43" s="18">
        <v>51833.300855677473</v>
      </c>
      <c r="G43" s="18">
        <v>49358.781492707734</v>
      </c>
      <c r="H43" s="18">
        <v>49295.178374904717</v>
      </c>
      <c r="I43" s="18">
        <v>59119.461387262265</v>
      </c>
      <c r="J43" s="18">
        <v>75776.128719983462</v>
      </c>
    </row>
    <row r="44" spans="2:12" x14ac:dyDescent="0.25">
      <c r="B44" s="16" t="s">
        <v>16</v>
      </c>
      <c r="C44" s="33">
        <v>47527.243467480839</v>
      </c>
      <c r="D44" s="33">
        <v>48067.46757113588</v>
      </c>
      <c r="E44" s="33">
        <v>52424.185792467862</v>
      </c>
      <c r="F44" s="33">
        <v>51833.300855677473</v>
      </c>
      <c r="G44" s="33">
        <v>49358.781492707734</v>
      </c>
      <c r="H44" s="33">
        <v>49295.178374904717</v>
      </c>
      <c r="I44" s="33">
        <v>59119.461387262265</v>
      </c>
      <c r="J44" s="33">
        <v>75776.128719983462</v>
      </c>
    </row>
    <row r="45" spans="2:12" x14ac:dyDescent="0.25">
      <c r="B45" s="16" t="s">
        <v>17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/>
      <c r="K45" s="35"/>
      <c r="L45" s="35"/>
    </row>
    <row r="46" spans="2:12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</row>
    <row r="47" spans="2:12" x14ac:dyDescent="0.25">
      <c r="B47" s="12" t="s">
        <v>18</v>
      </c>
      <c r="C47" s="18">
        <v>47527.243467480839</v>
      </c>
      <c r="D47" s="18">
        <v>48067.46757113588</v>
      </c>
      <c r="E47" s="18">
        <v>52424.185792467862</v>
      </c>
      <c r="F47" s="18">
        <v>51833.300855677473</v>
      </c>
      <c r="G47" s="18">
        <v>49358.781492707734</v>
      </c>
      <c r="H47" s="18">
        <v>49295.178374904717</v>
      </c>
      <c r="I47" s="18">
        <v>59119.461387262265</v>
      </c>
      <c r="J47" s="18">
        <v>75776.128719983462</v>
      </c>
    </row>
    <row r="48" spans="2:12" x14ac:dyDescent="0.25">
      <c r="B48" s="16" t="s">
        <v>19</v>
      </c>
      <c r="C48" s="33">
        <v>47527.243467480839</v>
      </c>
      <c r="D48" s="33">
        <v>48067.46757113588</v>
      </c>
      <c r="E48" s="33">
        <v>52424.185792467862</v>
      </c>
      <c r="F48" s="33">
        <v>51833.300855677473</v>
      </c>
      <c r="G48" s="33">
        <v>49358.781492707734</v>
      </c>
      <c r="H48" s="33">
        <v>49295.178374904717</v>
      </c>
      <c r="I48" s="33">
        <v>59119.461387262265</v>
      </c>
      <c r="J48" s="33">
        <v>75776.128719983462</v>
      </c>
      <c r="K48" s="35"/>
    </row>
    <row r="49" spans="2:11" x14ac:dyDescent="0.25">
      <c r="B49" s="16" t="s">
        <v>20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/>
      <c r="K49" s="35"/>
    </row>
    <row r="50" spans="2:11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1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1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1" x14ac:dyDescent="0.25">
      <c r="B53" s="21" t="s">
        <v>26</v>
      </c>
      <c r="C53" s="38">
        <f t="shared" ref="C53:D53" si="0">C36</f>
        <v>0</v>
      </c>
      <c r="D53" s="38">
        <f t="shared" si="0"/>
        <v>0</v>
      </c>
      <c r="E53" s="38">
        <f>E36</f>
        <v>0</v>
      </c>
      <c r="F53" s="38">
        <f t="shared" ref="F53" si="1">F36</f>
        <v>0</v>
      </c>
      <c r="G53" s="38">
        <f t="shared" ref="G53:H53" si="2">G36</f>
        <v>0</v>
      </c>
      <c r="H53" s="38">
        <f t="shared" si="2"/>
        <v>0</v>
      </c>
      <c r="I53" s="38">
        <f>I36</f>
        <v>0</v>
      </c>
      <c r="J53" s="38">
        <f t="shared" ref="J53" si="3">J36</f>
        <v>0</v>
      </c>
    </row>
    <row r="54" spans="2:11" x14ac:dyDescent="0.25">
      <c r="B54" s="21" t="s">
        <v>27</v>
      </c>
      <c r="C54" s="38">
        <f t="shared" ref="C54:D54" si="4">C37+C39</f>
        <v>0</v>
      </c>
      <c r="D54" s="38">
        <f t="shared" si="4"/>
        <v>0</v>
      </c>
      <c r="E54" s="38">
        <f>E37+E39</f>
        <v>0</v>
      </c>
      <c r="F54" s="38">
        <f t="shared" ref="F54" si="5">F37+F39</f>
        <v>0</v>
      </c>
      <c r="G54" s="38">
        <f t="shared" ref="G54:H54" si="6">G37+G39</f>
        <v>0</v>
      </c>
      <c r="H54" s="38">
        <f t="shared" si="6"/>
        <v>0</v>
      </c>
      <c r="I54" s="38">
        <f>I37+I39</f>
        <v>105.998215912315</v>
      </c>
      <c r="J54" s="38">
        <f t="shared" ref="J54" si="7">J37+J39</f>
        <v>105.998215912315</v>
      </c>
    </row>
    <row r="55" spans="2:11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1" s="49" customFormat="1" x14ac:dyDescent="0.25">
      <c r="B56" s="47" t="s">
        <v>22</v>
      </c>
      <c r="C56" s="48">
        <f>(C44+C45)-C32</f>
        <v>0</v>
      </c>
      <c r="D56" s="48">
        <f t="shared" ref="D56" si="8">(D44+D45)-D32</f>
        <v>0</v>
      </c>
      <c r="E56" s="48">
        <f>(E44+E45)-E32</f>
        <v>0</v>
      </c>
      <c r="F56" s="48">
        <f t="shared" ref="F56" si="9">(F44+F45)-F32</f>
        <v>0</v>
      </c>
      <c r="G56" s="48">
        <f>(G44+G45)-G32</f>
        <v>0</v>
      </c>
      <c r="H56" s="48">
        <f t="shared" ref="H56" si="10">(H44+H45)-H32</f>
        <v>0</v>
      </c>
      <c r="I56" s="48">
        <f>(I44+I45)-I32</f>
        <v>0</v>
      </c>
      <c r="J56" s="48">
        <f t="shared" ref="J56" si="11">(J44+J45)-J32</f>
        <v>0</v>
      </c>
    </row>
    <row r="57" spans="2:11" s="49" customFormat="1" x14ac:dyDescent="0.25">
      <c r="B57" s="47" t="s">
        <v>23</v>
      </c>
      <c r="C57" s="48">
        <f>(C48+C49)-C32</f>
        <v>0</v>
      </c>
      <c r="D57" s="48">
        <f t="shared" ref="D57" si="12">(D48+D49)-D32</f>
        <v>0</v>
      </c>
      <c r="E57" s="48">
        <f>(E48+E49)-E32</f>
        <v>0</v>
      </c>
      <c r="F57" s="48">
        <f t="shared" ref="F57" si="13">(F48+F49)-F32</f>
        <v>0</v>
      </c>
      <c r="G57" s="48">
        <f>(G48+G49)-G32</f>
        <v>0</v>
      </c>
      <c r="H57" s="48">
        <f t="shared" ref="H57" si="14">(H48+H49)-H32</f>
        <v>0</v>
      </c>
      <c r="I57" s="48">
        <f>(I48+I49)-I32</f>
        <v>0</v>
      </c>
      <c r="J57" s="48">
        <f t="shared" ref="J57" si="15">(J48+J49)-J32</f>
        <v>0</v>
      </c>
    </row>
    <row r="58" spans="2:11" x14ac:dyDescent="0.25">
      <c r="B58" s="24"/>
      <c r="C58" s="24"/>
      <c r="D58" s="24"/>
      <c r="E58" s="24"/>
      <c r="F58" s="24"/>
      <c r="G58" s="27"/>
      <c r="H58" s="27"/>
    </row>
    <row r="59" spans="2:11" x14ac:dyDescent="0.25">
      <c r="B59" s="39" t="s">
        <v>29</v>
      </c>
      <c r="C59" s="39"/>
      <c r="D59" s="39"/>
      <c r="E59" s="39"/>
      <c r="F59" s="39"/>
    </row>
    <row r="60" spans="2:11" x14ac:dyDescent="0.25">
      <c r="B60" s="39" t="s">
        <v>32</v>
      </c>
      <c r="C60" s="39"/>
      <c r="D60" s="39"/>
      <c r="E60" s="39"/>
      <c r="F60" s="39"/>
    </row>
    <row r="61" spans="2:11" ht="14.45" customHeight="1" x14ac:dyDescent="0.25">
      <c r="B61" s="58" t="s">
        <v>51</v>
      </c>
      <c r="C61" s="58"/>
      <c r="D61" s="58"/>
      <c r="E61" s="58"/>
      <c r="F61" s="58"/>
      <c r="G61" s="58"/>
      <c r="H61" s="58"/>
      <c r="I61" s="58"/>
      <c r="J61" s="58"/>
    </row>
    <row r="62" spans="2:11" s="49" customFormat="1" x14ac:dyDescent="0.25">
      <c r="B62" s="59" t="s">
        <v>37</v>
      </c>
      <c r="C62" s="59"/>
      <c r="D62" s="59"/>
      <c r="E62" s="59"/>
      <c r="F62" s="59"/>
      <c r="G62" s="59"/>
      <c r="H62" s="59"/>
      <c r="I62" s="59"/>
      <c r="J62" s="59"/>
    </row>
    <row r="63" spans="2:11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1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2">
    <mergeCell ref="B61:J61"/>
    <mergeCell ref="B62:J62"/>
  </mergeCells>
  <pageMargins left="0.7" right="0.7" top="0.75" bottom="0.75" header="0.3" footer="0.3"/>
  <ignoredErrors>
    <ignoredError sqref="G55:J55 H57:J57 H56:J56 G50:J52 G56" evalError="1"/>
    <ignoredError sqref="G53:J54 C53:F5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5"/>
  <sheetViews>
    <sheetView topLeftCell="B1" zoomScale="130" zoomScaleNormal="130" workbookViewId="0">
      <selection activeCell="C4" sqref="C4:J4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10" width="15.7109375" style="28" customWidth="1"/>
    <col min="11" max="11" width="13.28515625" style="6" bestFit="1" customWidth="1"/>
    <col min="12" max="12" width="13.7109375" style="6" bestFit="1" customWidth="1"/>
    <col min="13" max="13" width="11.28515625" style="34" bestFit="1" customWidth="1"/>
    <col min="14" max="14" width="11.7109375" style="34" bestFit="1" customWidth="1"/>
    <col min="15" max="16" width="13.28515625" style="6" bestFit="1" customWidth="1"/>
    <col min="17" max="16384" width="9.140625" style="6"/>
  </cols>
  <sheetData>
    <row r="1" spans="2:16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6" x14ac:dyDescent="0.25">
      <c r="B2" s="7" t="s">
        <v>43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2021</v>
      </c>
    </row>
    <row r="3" spans="2:16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6" x14ac:dyDescent="0.25">
      <c r="B4" s="8"/>
      <c r="C4" s="9" t="s">
        <v>59</v>
      </c>
      <c r="D4" s="9" t="s">
        <v>60</v>
      </c>
      <c r="E4" s="9" t="s">
        <v>61</v>
      </c>
      <c r="F4" s="9" t="s">
        <v>45</v>
      </c>
      <c r="G4" s="9" t="s">
        <v>53</v>
      </c>
      <c r="H4" s="9" t="s">
        <v>54</v>
      </c>
      <c r="I4" s="9" t="s">
        <v>58</v>
      </c>
      <c r="J4" s="9" t="s">
        <v>66</v>
      </c>
      <c r="K4" s="34"/>
    </row>
    <row r="5" spans="2:16" x14ac:dyDescent="0.25">
      <c r="B5" s="10" t="s">
        <v>39</v>
      </c>
      <c r="C5" s="10"/>
      <c r="D5" s="10"/>
      <c r="E5" s="10"/>
      <c r="F5" s="10"/>
      <c r="G5" s="11"/>
      <c r="H5" s="11"/>
      <c r="I5" s="11"/>
      <c r="J5" s="11"/>
    </row>
    <row r="6" spans="2:16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6" x14ac:dyDescent="0.25">
      <c r="B7" s="14" t="s">
        <v>4</v>
      </c>
      <c r="C7" s="15">
        <f t="shared" ref="C7:F7" si="0">SUM(C8:C9)+SUM(C11:C13)</f>
        <v>204183.54121743757</v>
      </c>
      <c r="D7" s="15">
        <f t="shared" si="0"/>
        <v>172071.66139460576</v>
      </c>
      <c r="E7" s="15">
        <f t="shared" si="0"/>
        <v>138314.91721090005</v>
      </c>
      <c r="F7" s="15">
        <f t="shared" si="0"/>
        <v>146145.95326468549</v>
      </c>
      <c r="G7" s="15">
        <f>SUM(G8:G9)+SUM(G11:G13)</f>
        <v>151288.71694790316</v>
      </c>
      <c r="H7" s="15">
        <f t="shared" ref="H7:J7" si="1">SUM(H8:H9)+SUM(H11:H13)</f>
        <v>144549.50479106168</v>
      </c>
      <c r="I7" s="15">
        <f t="shared" si="1"/>
        <v>116165.32984689757</v>
      </c>
      <c r="J7" s="15">
        <f t="shared" si="1"/>
        <v>116899.04844554423</v>
      </c>
      <c r="K7" s="35"/>
      <c r="L7" s="35"/>
      <c r="M7" s="35"/>
      <c r="N7" s="35"/>
    </row>
    <row r="8" spans="2:16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5"/>
      <c r="L8" s="35"/>
      <c r="M8" s="35"/>
      <c r="N8" s="35"/>
      <c r="O8" s="35"/>
      <c r="P8" s="35"/>
    </row>
    <row r="9" spans="2:16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5"/>
      <c r="L9" s="35"/>
      <c r="M9" s="35"/>
      <c r="N9" s="35"/>
      <c r="O9" s="35"/>
      <c r="P9" s="35"/>
    </row>
    <row r="10" spans="2:16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  <c r="M10" s="35"/>
      <c r="N10" s="35"/>
      <c r="O10" s="35"/>
      <c r="P10" s="35"/>
    </row>
    <row r="11" spans="2:16" x14ac:dyDescent="0.25">
      <c r="B11" s="16" t="s">
        <v>7</v>
      </c>
      <c r="C11" s="1">
        <v>151405.309977795</v>
      </c>
      <c r="D11" s="1">
        <v>125304.45057673901</v>
      </c>
      <c r="E11" s="1">
        <v>95577.327044834004</v>
      </c>
      <c r="F11" s="1">
        <v>97406.785299484996</v>
      </c>
      <c r="G11" s="1">
        <v>115188.28070877401</v>
      </c>
      <c r="H11" s="1">
        <v>111035.27056841498</v>
      </c>
      <c r="I11" s="1">
        <v>88162.523425385021</v>
      </c>
      <c r="J11" s="1">
        <v>85331.684626668313</v>
      </c>
      <c r="K11" s="35"/>
      <c r="L11" s="35"/>
      <c r="M11" s="35"/>
      <c r="N11" s="35"/>
      <c r="O11" s="35"/>
      <c r="P11" s="35"/>
    </row>
    <row r="12" spans="2:16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  <c r="N12" s="35"/>
      <c r="O12" s="35"/>
      <c r="P12" s="35"/>
    </row>
    <row r="13" spans="2:16" x14ac:dyDescent="0.25">
      <c r="B13" s="16" t="s">
        <v>9</v>
      </c>
      <c r="C13" s="1">
        <v>52778.231239642577</v>
      </c>
      <c r="D13" s="1">
        <v>46767.210817866755</v>
      </c>
      <c r="E13" s="1">
        <v>42737.59016606606</v>
      </c>
      <c r="F13" s="1">
        <v>48739.167965200497</v>
      </c>
      <c r="G13" s="1">
        <v>36100.436239129158</v>
      </c>
      <c r="H13" s="1">
        <v>33514.234222646715</v>
      </c>
      <c r="I13" s="1">
        <v>28002.806421512552</v>
      </c>
      <c r="J13" s="1">
        <v>31567.363818875918</v>
      </c>
      <c r="K13" s="35"/>
      <c r="L13" s="35"/>
      <c r="M13" s="35"/>
      <c r="N13" s="35"/>
      <c r="O13" s="35"/>
      <c r="P13" s="35"/>
    </row>
    <row r="14" spans="2:16" x14ac:dyDescent="0.25">
      <c r="B14" s="14" t="s">
        <v>10</v>
      </c>
      <c r="C14" s="15">
        <f t="shared" ref="C14:F14" si="2">C15+C24</f>
        <v>776884.33736618795</v>
      </c>
      <c r="D14" s="15">
        <f t="shared" si="2"/>
        <v>834467.36300121027</v>
      </c>
      <c r="E14" s="15">
        <f t="shared" si="2"/>
        <v>865945.11665286252</v>
      </c>
      <c r="F14" s="15">
        <f t="shared" si="2"/>
        <v>994206.90138593863</v>
      </c>
      <c r="G14" s="15">
        <f>G15+G24</f>
        <v>988154.50442705676</v>
      </c>
      <c r="H14" s="15">
        <f t="shared" ref="H14:J14" si="3">H15+H24</f>
        <v>997426.28331092419</v>
      </c>
      <c r="I14" s="15">
        <f t="shared" si="3"/>
        <v>937546.18687195599</v>
      </c>
      <c r="J14" s="15">
        <f t="shared" si="3"/>
        <v>980498.19208666915</v>
      </c>
      <c r="K14" s="35"/>
      <c r="L14" s="35"/>
      <c r="M14" s="35"/>
      <c r="N14" s="35"/>
      <c r="O14" s="35"/>
    </row>
    <row r="15" spans="2:16" x14ac:dyDescent="0.25">
      <c r="B15" s="14" t="s">
        <v>11</v>
      </c>
      <c r="C15" s="15">
        <f t="shared" ref="C15:F15" si="4">SUM(C16:C17)+SUM(C22:C23)+C20</f>
        <v>89585.264177142817</v>
      </c>
      <c r="D15" s="15">
        <f t="shared" si="4"/>
        <v>80882.81997194032</v>
      </c>
      <c r="E15" s="15">
        <f t="shared" si="4"/>
        <v>84091.332217170901</v>
      </c>
      <c r="F15" s="15">
        <f t="shared" si="4"/>
        <v>90206.985435318784</v>
      </c>
      <c r="G15" s="15">
        <f>SUM(G16:G17)+SUM(G22:G23)+G20</f>
        <v>85235.344943860808</v>
      </c>
      <c r="H15" s="15">
        <f t="shared" ref="H15:J15" si="5">SUM(H16:H17)+SUM(H22:H23)+H20</f>
        <v>77695.524312894326</v>
      </c>
      <c r="I15" s="15">
        <f t="shared" si="5"/>
        <v>74356.797907972388</v>
      </c>
      <c r="J15" s="15">
        <f t="shared" si="5"/>
        <v>83856.875046558853</v>
      </c>
      <c r="K15" s="35"/>
      <c r="L15" s="35"/>
      <c r="M15" s="35"/>
      <c r="N15" s="35"/>
      <c r="O15" s="35"/>
    </row>
    <row r="16" spans="2:16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  <c r="L16" s="35"/>
      <c r="M16" s="35"/>
      <c r="N16" s="35"/>
      <c r="O16" s="35"/>
    </row>
    <row r="17" spans="2:14" x14ac:dyDescent="0.25">
      <c r="B17" s="16" t="s">
        <v>6</v>
      </c>
      <c r="C17" s="1">
        <v>0</v>
      </c>
      <c r="D17" s="1">
        <v>0</v>
      </c>
      <c r="E17" s="1">
        <v>3389.9987806650374</v>
      </c>
      <c r="F17" s="1">
        <v>8238.0000000021137</v>
      </c>
      <c r="G17" s="1">
        <v>13835.402344001976</v>
      </c>
      <c r="H17" s="1">
        <v>14076.487495999012</v>
      </c>
      <c r="I17" s="1">
        <v>22925.891233325841</v>
      </c>
      <c r="J17" s="1">
        <v>36414.276811999996</v>
      </c>
      <c r="K17" s="35"/>
      <c r="L17" s="35"/>
      <c r="M17" s="35"/>
      <c r="N17" s="35"/>
    </row>
    <row r="18" spans="2:14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35"/>
      <c r="L18" s="35"/>
      <c r="M18" s="35"/>
      <c r="N18" s="35"/>
    </row>
    <row r="19" spans="2:14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35"/>
      <c r="L19" s="35"/>
      <c r="M19" s="35"/>
      <c r="N19" s="35"/>
    </row>
    <row r="20" spans="2:14" x14ac:dyDescent="0.25">
      <c r="B20" s="16" t="s">
        <v>7</v>
      </c>
      <c r="C20" s="1">
        <v>89585.264177142817</v>
      </c>
      <c r="D20" s="1">
        <v>80882.81997194032</v>
      </c>
      <c r="E20" s="1">
        <v>80700.65219801401</v>
      </c>
      <c r="F20" s="1">
        <v>81968.052523820734</v>
      </c>
      <c r="G20" s="1">
        <v>71399.942599858827</v>
      </c>
      <c r="H20" s="1">
        <v>63619.036816895314</v>
      </c>
      <c r="I20" s="1">
        <v>51425.096752945676</v>
      </c>
      <c r="J20" s="1">
        <v>47442.470762407065</v>
      </c>
      <c r="K20" s="35"/>
      <c r="L20" s="35"/>
      <c r="M20" s="35"/>
      <c r="N20" s="35"/>
    </row>
    <row r="21" spans="2:14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35"/>
      <c r="L21" s="35"/>
      <c r="M21" s="35"/>
      <c r="N21" s="35"/>
    </row>
    <row r="22" spans="2:14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  <c r="N22" s="35"/>
    </row>
    <row r="23" spans="2:14" x14ac:dyDescent="0.25">
      <c r="B23" s="16" t="s">
        <v>9</v>
      </c>
      <c r="C23" s="1">
        <v>0</v>
      </c>
      <c r="D23" s="1">
        <v>0</v>
      </c>
      <c r="E23" s="1">
        <v>0.68123849185780005</v>
      </c>
      <c r="F23" s="1">
        <v>0.93291149594232048</v>
      </c>
      <c r="G23" s="1">
        <v>0</v>
      </c>
      <c r="H23" s="1">
        <v>0</v>
      </c>
      <c r="I23" s="1">
        <v>5.8099217008688644</v>
      </c>
      <c r="J23" s="1">
        <v>0.12747215179759999</v>
      </c>
      <c r="K23" s="35"/>
      <c r="L23" s="35"/>
      <c r="M23" s="35"/>
      <c r="N23" s="35"/>
    </row>
    <row r="24" spans="2:14" x14ac:dyDescent="0.25">
      <c r="B24" s="14" t="s">
        <v>12</v>
      </c>
      <c r="C24" s="15">
        <f t="shared" ref="C24:F24" si="6">SUM(C25:C27)+SUM(C29:C31)</f>
        <v>687299.07318904507</v>
      </c>
      <c r="D24" s="15">
        <f t="shared" si="6"/>
        <v>753584.5430292699</v>
      </c>
      <c r="E24" s="15">
        <f t="shared" si="6"/>
        <v>781853.78443569166</v>
      </c>
      <c r="F24" s="15">
        <f t="shared" si="6"/>
        <v>903999.91595061985</v>
      </c>
      <c r="G24" s="15">
        <f>SUM(G25:G27)+SUM(G29:G31)</f>
        <v>902919.15948319598</v>
      </c>
      <c r="H24" s="15">
        <f t="shared" ref="H24:J24" si="7">SUM(H25:H27)+SUM(H29:H31)</f>
        <v>919730.75899802987</v>
      </c>
      <c r="I24" s="15">
        <f t="shared" si="7"/>
        <v>863189.38896398363</v>
      </c>
      <c r="J24" s="15">
        <f t="shared" si="7"/>
        <v>896641.31704011024</v>
      </c>
      <c r="K24" s="35"/>
      <c r="L24" s="35"/>
      <c r="M24" s="35"/>
      <c r="N24" s="35"/>
    </row>
    <row r="25" spans="2:14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5"/>
      <c r="L25" s="35"/>
      <c r="M25" s="35"/>
      <c r="N25" s="35"/>
    </row>
    <row r="26" spans="2:14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5"/>
      <c r="L26" s="35"/>
      <c r="M26" s="35"/>
      <c r="N26" s="35"/>
    </row>
    <row r="27" spans="2:14" x14ac:dyDescent="0.25">
      <c r="B27" s="16" t="s">
        <v>6</v>
      </c>
      <c r="C27" s="1">
        <v>344077.02942020237</v>
      </c>
      <c r="D27" s="1">
        <v>388706.30836860696</v>
      </c>
      <c r="E27" s="1">
        <v>399857.17371940427</v>
      </c>
      <c r="F27" s="1">
        <v>502695.89743939211</v>
      </c>
      <c r="G27" s="1">
        <v>499798.23263420939</v>
      </c>
      <c r="H27" s="1">
        <v>522132.11463921005</v>
      </c>
      <c r="I27" s="1">
        <v>481921.4877387131</v>
      </c>
      <c r="J27" s="1">
        <v>506552.73950637825</v>
      </c>
      <c r="K27" s="35"/>
      <c r="L27" s="35"/>
      <c r="M27" s="35"/>
      <c r="N27" s="35"/>
    </row>
    <row r="28" spans="2:14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35"/>
      <c r="L28" s="35"/>
      <c r="M28" s="35"/>
      <c r="N28" s="35"/>
    </row>
    <row r="29" spans="2:14" x14ac:dyDescent="0.25">
      <c r="B29" s="16" t="s">
        <v>7</v>
      </c>
      <c r="C29" s="1">
        <v>343204.28746169229</v>
      </c>
      <c r="D29" s="1">
        <v>364739.40605652105</v>
      </c>
      <c r="E29" s="1">
        <v>381860.38213241083</v>
      </c>
      <c r="F29" s="1">
        <v>400790.32384642086</v>
      </c>
      <c r="G29" s="1">
        <v>402668.53612900182</v>
      </c>
      <c r="H29" s="1">
        <v>397136.09810848621</v>
      </c>
      <c r="I29" s="1">
        <v>381074.80864032806</v>
      </c>
      <c r="J29" s="1">
        <v>390088.57753373194</v>
      </c>
      <c r="K29" s="35"/>
      <c r="L29" s="35"/>
      <c r="M29" s="35"/>
      <c r="N29" s="35"/>
    </row>
    <row r="30" spans="2:14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  <c r="N30" s="35"/>
    </row>
    <row r="31" spans="2:14" x14ac:dyDescent="0.25">
      <c r="B31" s="16" t="s">
        <v>9</v>
      </c>
      <c r="C31" s="1">
        <v>17.756307150349997</v>
      </c>
      <c r="D31" s="1">
        <v>138.8286041419766</v>
      </c>
      <c r="E31" s="1">
        <v>136.22858387657541</v>
      </c>
      <c r="F31" s="1">
        <v>513.69466480682422</v>
      </c>
      <c r="G31" s="1">
        <v>452.39071998470502</v>
      </c>
      <c r="H31" s="1">
        <v>462.54625033353466</v>
      </c>
      <c r="I31" s="1">
        <v>193.09258494240112</v>
      </c>
      <c r="J31" s="1">
        <v>0</v>
      </c>
      <c r="K31" s="35"/>
      <c r="L31" s="35"/>
      <c r="M31" s="35"/>
      <c r="N31" s="35"/>
    </row>
    <row r="32" spans="2:14" x14ac:dyDescent="0.25">
      <c r="B32" s="14" t="s">
        <v>14</v>
      </c>
      <c r="C32" s="17">
        <f>SUM(C33:C35)+C38+SUM(C40:C41)</f>
        <v>981067.87858362542</v>
      </c>
      <c r="D32" s="17">
        <f t="shared" ref="D32:F32" si="8">SUM(D33:D35)+D38+SUM(D40:D41)</f>
        <v>1006539.024395816</v>
      </c>
      <c r="E32" s="17">
        <f t="shared" si="8"/>
        <v>1004260.0338637625</v>
      </c>
      <c r="F32" s="17">
        <f t="shared" si="8"/>
        <v>1140352.8546506241</v>
      </c>
      <c r="G32" s="17">
        <f>SUM(G33:G35)+G38+SUM(G40:G41)</f>
        <v>1139443.2213749599</v>
      </c>
      <c r="H32" s="17">
        <f t="shared" ref="H32:J32" si="9">SUM(H33:H35)+H38+SUM(H40:H41)</f>
        <v>1141975.7881019861</v>
      </c>
      <c r="I32" s="17">
        <f t="shared" si="9"/>
        <v>1053711.5167188535</v>
      </c>
      <c r="J32" s="17">
        <f t="shared" si="9"/>
        <v>1097397.2405322134</v>
      </c>
      <c r="K32" s="35"/>
      <c r="L32" s="35"/>
      <c r="M32" s="35"/>
      <c r="N32" s="35"/>
    </row>
    <row r="33" spans="2:16" x14ac:dyDescent="0.25">
      <c r="B33" s="16" t="s">
        <v>13</v>
      </c>
      <c r="C33" s="32">
        <f t="shared" ref="C33:F33" si="10">C25</f>
        <v>0</v>
      </c>
      <c r="D33" s="32">
        <f t="shared" si="10"/>
        <v>0</v>
      </c>
      <c r="E33" s="32">
        <f t="shared" si="10"/>
        <v>0</v>
      </c>
      <c r="F33" s="32">
        <f t="shared" si="10"/>
        <v>0</v>
      </c>
      <c r="G33" s="32">
        <f>G25</f>
        <v>0</v>
      </c>
      <c r="H33" s="32">
        <f t="shared" ref="H33:J33" si="11">H25</f>
        <v>0</v>
      </c>
      <c r="I33" s="32">
        <f t="shared" si="11"/>
        <v>0</v>
      </c>
      <c r="J33" s="32">
        <f t="shared" si="11"/>
        <v>0</v>
      </c>
      <c r="K33" s="35"/>
      <c r="L33" s="35"/>
      <c r="M33" s="35"/>
      <c r="N33" s="35"/>
    </row>
    <row r="34" spans="2:16" x14ac:dyDescent="0.25">
      <c r="B34" s="16" t="s">
        <v>5</v>
      </c>
      <c r="C34" s="32">
        <f t="shared" ref="C34:F34" si="12">C8+C16+C26</f>
        <v>0</v>
      </c>
      <c r="D34" s="32">
        <f t="shared" si="12"/>
        <v>0</v>
      </c>
      <c r="E34" s="32">
        <f t="shared" si="12"/>
        <v>0</v>
      </c>
      <c r="F34" s="32">
        <f t="shared" si="12"/>
        <v>0</v>
      </c>
      <c r="G34" s="32">
        <f>G8+G16+G26</f>
        <v>0</v>
      </c>
      <c r="H34" s="32">
        <f t="shared" ref="H34:J34" si="13">H8+H16+H26</f>
        <v>0</v>
      </c>
      <c r="I34" s="32">
        <f t="shared" si="13"/>
        <v>0</v>
      </c>
      <c r="J34" s="32">
        <f t="shared" si="13"/>
        <v>0</v>
      </c>
      <c r="K34" s="35"/>
      <c r="L34" s="35"/>
      <c r="M34" s="35"/>
      <c r="N34" s="35"/>
    </row>
    <row r="35" spans="2:16" x14ac:dyDescent="0.25">
      <c r="B35" s="16" t="s">
        <v>6</v>
      </c>
      <c r="C35" s="32">
        <f t="shared" ref="C35:F35" si="14">C9+C17+C27</f>
        <v>344077.02942020237</v>
      </c>
      <c r="D35" s="32">
        <f t="shared" si="14"/>
        <v>388706.30836860696</v>
      </c>
      <c r="E35" s="32">
        <f t="shared" si="14"/>
        <v>403247.17250006931</v>
      </c>
      <c r="F35" s="32">
        <f t="shared" si="14"/>
        <v>510933.8974393942</v>
      </c>
      <c r="G35" s="32">
        <f>G9+G17+G27</f>
        <v>513633.63497821137</v>
      </c>
      <c r="H35" s="32">
        <f t="shared" ref="H35:J35" si="15">H9+H17+H27</f>
        <v>536208.60213520902</v>
      </c>
      <c r="I35" s="32">
        <f t="shared" si="15"/>
        <v>504847.37897203892</v>
      </c>
      <c r="J35" s="32">
        <f t="shared" si="15"/>
        <v>542967.01631837827</v>
      </c>
      <c r="K35" s="35"/>
      <c r="L35" s="35"/>
      <c r="M35" s="35"/>
      <c r="N35" s="35"/>
    </row>
    <row r="36" spans="2:16" x14ac:dyDescent="0.25">
      <c r="B36" s="41" t="s">
        <v>33</v>
      </c>
      <c r="C36" s="42">
        <f t="shared" ref="C36:F36" si="16">C10+C18+C28</f>
        <v>0</v>
      </c>
      <c r="D36" s="42">
        <f t="shared" si="16"/>
        <v>0</v>
      </c>
      <c r="E36" s="42">
        <f t="shared" si="16"/>
        <v>0</v>
      </c>
      <c r="F36" s="42">
        <f t="shared" si="16"/>
        <v>0</v>
      </c>
      <c r="G36" s="42">
        <f>G10+G18+G28</f>
        <v>0</v>
      </c>
      <c r="H36" s="42">
        <f t="shared" ref="H36:J36" si="17">H10+H18+H28</f>
        <v>0</v>
      </c>
      <c r="I36" s="42">
        <f t="shared" si="17"/>
        <v>0</v>
      </c>
      <c r="J36" s="42">
        <f t="shared" si="17"/>
        <v>0</v>
      </c>
      <c r="K36" s="35"/>
      <c r="L36" s="35"/>
      <c r="M36" s="35"/>
      <c r="N36" s="35"/>
    </row>
    <row r="37" spans="2:16" x14ac:dyDescent="0.25">
      <c r="B37" s="41" t="s">
        <v>34</v>
      </c>
      <c r="C37" s="42">
        <f t="shared" ref="C37:F37" si="18">C19</f>
        <v>0</v>
      </c>
      <c r="D37" s="42">
        <f t="shared" si="18"/>
        <v>0</v>
      </c>
      <c r="E37" s="42">
        <f t="shared" si="18"/>
        <v>0</v>
      </c>
      <c r="F37" s="42">
        <f t="shared" si="18"/>
        <v>0</v>
      </c>
      <c r="G37" s="42">
        <f>G19</f>
        <v>0</v>
      </c>
      <c r="H37" s="42">
        <f t="shared" ref="H37:J37" si="19">H19</f>
        <v>0</v>
      </c>
      <c r="I37" s="42">
        <f t="shared" si="19"/>
        <v>0</v>
      </c>
      <c r="J37" s="42">
        <f t="shared" si="19"/>
        <v>0</v>
      </c>
      <c r="K37" s="35"/>
      <c r="L37" s="35"/>
      <c r="M37" s="35"/>
      <c r="N37" s="35"/>
    </row>
    <row r="38" spans="2:16" x14ac:dyDescent="0.25">
      <c r="B38" s="16" t="s">
        <v>7</v>
      </c>
      <c r="C38" s="32">
        <f t="shared" ref="C38:F38" si="20">C11+C20+C29</f>
        <v>584194.86161663011</v>
      </c>
      <c r="D38" s="32">
        <f t="shared" si="20"/>
        <v>570926.67660520039</v>
      </c>
      <c r="E38" s="32">
        <f t="shared" si="20"/>
        <v>558138.36137525877</v>
      </c>
      <c r="F38" s="32">
        <f t="shared" si="20"/>
        <v>580165.1616697266</v>
      </c>
      <c r="G38" s="32">
        <f>G11+G20+G29</f>
        <v>589256.75943763461</v>
      </c>
      <c r="H38" s="32">
        <f t="shared" ref="H38:J38" si="21">H11+H20+H29</f>
        <v>571790.40549379657</v>
      </c>
      <c r="I38" s="32">
        <f t="shared" si="21"/>
        <v>520662.42881865875</v>
      </c>
      <c r="J38" s="32">
        <f t="shared" si="21"/>
        <v>522862.73292280734</v>
      </c>
      <c r="K38" s="35"/>
      <c r="L38" s="35"/>
      <c r="M38" s="35"/>
      <c r="N38" s="35"/>
    </row>
    <row r="39" spans="2:16" x14ac:dyDescent="0.25">
      <c r="B39" s="41" t="s">
        <v>34</v>
      </c>
      <c r="C39" s="42">
        <f t="shared" ref="C39:F39" si="22">C21</f>
        <v>0</v>
      </c>
      <c r="D39" s="42">
        <f t="shared" si="22"/>
        <v>0</v>
      </c>
      <c r="E39" s="42">
        <f t="shared" si="22"/>
        <v>0</v>
      </c>
      <c r="F39" s="42">
        <f t="shared" si="22"/>
        <v>0</v>
      </c>
      <c r="G39" s="42">
        <f>G21</f>
        <v>0</v>
      </c>
      <c r="H39" s="42">
        <f t="shared" ref="H39:J39" si="23">H21</f>
        <v>0</v>
      </c>
      <c r="I39" s="42">
        <f t="shared" si="23"/>
        <v>0</v>
      </c>
      <c r="J39" s="42">
        <f t="shared" si="23"/>
        <v>0</v>
      </c>
      <c r="K39" s="35"/>
      <c r="L39" s="35"/>
      <c r="M39" s="35"/>
      <c r="N39" s="35"/>
    </row>
    <row r="40" spans="2:16" x14ac:dyDescent="0.25">
      <c r="B40" s="16" t="s">
        <v>8</v>
      </c>
      <c r="C40" s="32">
        <f t="shared" ref="C40:F40" si="24">C12+C22+C30</f>
        <v>0</v>
      </c>
      <c r="D40" s="32">
        <f t="shared" si="24"/>
        <v>0</v>
      </c>
      <c r="E40" s="32">
        <f t="shared" si="24"/>
        <v>0</v>
      </c>
      <c r="F40" s="32">
        <f t="shared" si="24"/>
        <v>0</v>
      </c>
      <c r="G40" s="32">
        <f>G12+G22+G30</f>
        <v>0</v>
      </c>
      <c r="H40" s="32">
        <f t="shared" ref="H40:J40" si="25">H12+H22+H30</f>
        <v>0</v>
      </c>
      <c r="I40" s="32">
        <f t="shared" si="25"/>
        <v>0</v>
      </c>
      <c r="J40" s="32">
        <f t="shared" si="25"/>
        <v>0</v>
      </c>
      <c r="K40" s="35"/>
      <c r="L40" s="35"/>
      <c r="M40" s="35"/>
      <c r="N40" s="35"/>
    </row>
    <row r="41" spans="2:16" x14ac:dyDescent="0.25">
      <c r="B41" s="16" t="s">
        <v>9</v>
      </c>
      <c r="C41" s="32">
        <f t="shared" ref="C41:F41" si="26">C13+C23+C31</f>
        <v>52795.987546792923</v>
      </c>
      <c r="D41" s="32">
        <f t="shared" si="26"/>
        <v>46906.039422008733</v>
      </c>
      <c r="E41" s="32">
        <f t="shared" si="26"/>
        <v>42874.499988434494</v>
      </c>
      <c r="F41" s="32">
        <f t="shared" si="26"/>
        <v>49253.795541503263</v>
      </c>
      <c r="G41" s="32">
        <f>G13+G23+G31</f>
        <v>36552.82695911386</v>
      </c>
      <c r="H41" s="32">
        <f t="shared" ref="H41:J41" si="27">H13+H23+H31</f>
        <v>33976.780472980252</v>
      </c>
      <c r="I41" s="32">
        <f t="shared" si="27"/>
        <v>28201.708928155822</v>
      </c>
      <c r="J41" s="32">
        <f t="shared" si="27"/>
        <v>31567.491291027716</v>
      </c>
      <c r="K41" s="35"/>
      <c r="L41" s="35"/>
      <c r="M41" s="35"/>
      <c r="N41" s="35"/>
    </row>
    <row r="42" spans="2:16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  <c r="N42" s="35"/>
    </row>
    <row r="43" spans="2:16" x14ac:dyDescent="0.25">
      <c r="B43" s="19" t="s">
        <v>15</v>
      </c>
      <c r="C43" s="18">
        <f t="shared" ref="C43:F43" si="28">C44+C45</f>
        <v>981067.87858362566</v>
      </c>
      <c r="D43" s="18">
        <f t="shared" si="28"/>
        <v>1006539.0243958161</v>
      </c>
      <c r="E43" s="18">
        <f t="shared" si="28"/>
        <v>1004260.0338637626</v>
      </c>
      <c r="F43" s="18">
        <f t="shared" si="28"/>
        <v>1140352.8546506243</v>
      </c>
      <c r="G43" s="18">
        <f>G44+G45</f>
        <v>1139443.2213749599</v>
      </c>
      <c r="H43" s="18">
        <f t="shared" ref="H43:J43" si="29">H44+H45</f>
        <v>1141975.7881019861</v>
      </c>
      <c r="I43" s="18">
        <f t="shared" si="29"/>
        <v>1053711.5167188533</v>
      </c>
      <c r="J43" s="18">
        <f t="shared" si="29"/>
        <v>1097397.2405322131</v>
      </c>
      <c r="K43" s="35"/>
      <c r="L43" s="35"/>
      <c r="M43" s="35"/>
      <c r="N43" s="35"/>
    </row>
    <row r="44" spans="2:16" x14ac:dyDescent="0.25">
      <c r="B44" s="16" t="s">
        <v>16</v>
      </c>
      <c r="C44" s="33">
        <v>380914.46525596728</v>
      </c>
      <c r="D44" s="33">
        <v>386862.92844075733</v>
      </c>
      <c r="E44" s="33">
        <v>381293.00834909402</v>
      </c>
      <c r="F44" s="33">
        <v>369760.80349430925</v>
      </c>
      <c r="G44" s="33">
        <v>395564.23376224574</v>
      </c>
      <c r="H44" s="33">
        <v>382590.09726086265</v>
      </c>
      <c r="I44" s="33">
        <v>365061.15473138855</v>
      </c>
      <c r="J44" s="33">
        <v>361648.94495589571</v>
      </c>
      <c r="K44" s="35"/>
      <c r="L44" s="35"/>
      <c r="M44" s="35"/>
      <c r="N44" s="35"/>
    </row>
    <row r="45" spans="2:16" x14ac:dyDescent="0.25">
      <c r="B45" s="16" t="s">
        <v>17</v>
      </c>
      <c r="C45" s="33">
        <v>600153.41332765843</v>
      </c>
      <c r="D45" s="33">
        <v>619676.09595505882</v>
      </c>
      <c r="E45" s="33">
        <v>622967.02551466867</v>
      </c>
      <c r="F45" s="33">
        <v>770592.05115631502</v>
      </c>
      <c r="G45" s="33">
        <v>743878.98761271418</v>
      </c>
      <c r="H45" s="33">
        <v>759385.69084112346</v>
      </c>
      <c r="I45" s="33">
        <v>688650.3619874646</v>
      </c>
      <c r="J45" s="33">
        <v>735748.29557631747</v>
      </c>
      <c r="K45" s="35"/>
      <c r="L45" s="35"/>
      <c r="M45" s="35"/>
      <c r="N45" s="35"/>
      <c r="O45" s="35"/>
      <c r="P45" s="35"/>
    </row>
    <row r="46" spans="2:16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  <c r="N46" s="35"/>
      <c r="O46" s="35"/>
      <c r="P46" s="35"/>
    </row>
    <row r="47" spans="2:16" x14ac:dyDescent="0.25">
      <c r="B47" s="12" t="s">
        <v>18</v>
      </c>
      <c r="C47" s="18">
        <f t="shared" ref="C47:F47" si="30">C48+C49</f>
        <v>981067.87858362566</v>
      </c>
      <c r="D47" s="18">
        <f t="shared" si="30"/>
        <v>1006539.024395816</v>
      </c>
      <c r="E47" s="18">
        <f t="shared" si="30"/>
        <v>1004260.0338637627</v>
      </c>
      <c r="F47" s="18">
        <f t="shared" si="30"/>
        <v>1140352.8546506243</v>
      </c>
      <c r="G47" s="18">
        <f>G48+G49</f>
        <v>1139443.2213749597</v>
      </c>
      <c r="H47" s="18">
        <f t="shared" ref="H47:J47" si="31">H48+H49</f>
        <v>1141975.7881019861</v>
      </c>
      <c r="I47" s="18">
        <f t="shared" si="31"/>
        <v>1053711.5167188533</v>
      </c>
      <c r="J47" s="18">
        <f t="shared" si="31"/>
        <v>1097397.2405322131</v>
      </c>
      <c r="K47" s="35"/>
      <c r="L47" s="35"/>
      <c r="M47" s="35"/>
      <c r="N47" s="35"/>
    </row>
    <row r="48" spans="2:16" x14ac:dyDescent="0.25">
      <c r="B48" s="16" t="s">
        <v>19</v>
      </c>
      <c r="C48" s="33">
        <v>467911.62506364699</v>
      </c>
      <c r="D48" s="33">
        <v>457868.323741008</v>
      </c>
      <c r="E48" s="33">
        <v>442398.11457876302</v>
      </c>
      <c r="F48" s="33">
        <v>444817.94837488903</v>
      </c>
      <c r="G48" s="33">
        <v>469771.77323787997</v>
      </c>
      <c r="H48" s="33">
        <v>453383.45505028404</v>
      </c>
      <c r="I48" s="33">
        <v>409232.06979137199</v>
      </c>
      <c r="J48" s="33">
        <v>410860.41426020098</v>
      </c>
      <c r="K48" s="35"/>
      <c r="L48" s="35"/>
      <c r="M48" s="35"/>
      <c r="N48" s="35"/>
      <c r="O48" s="35"/>
    </row>
    <row r="49" spans="2:15" x14ac:dyDescent="0.25">
      <c r="B49" s="16" t="s">
        <v>20</v>
      </c>
      <c r="C49" s="33">
        <v>513156.25351997867</v>
      </c>
      <c r="D49" s="33">
        <v>548670.70065480808</v>
      </c>
      <c r="E49" s="33">
        <v>561861.91928499972</v>
      </c>
      <c r="F49" s="33">
        <v>695534.90627573524</v>
      </c>
      <c r="G49" s="33">
        <v>669671.44813707983</v>
      </c>
      <c r="H49" s="33">
        <v>688592.33305170189</v>
      </c>
      <c r="I49" s="33">
        <v>644479.44692748121</v>
      </c>
      <c r="J49" s="33">
        <v>686536.82627201208</v>
      </c>
      <c r="K49" s="35"/>
      <c r="L49" s="35"/>
      <c r="M49" s="35"/>
      <c r="N49" s="35"/>
      <c r="O49" s="35"/>
    </row>
    <row r="50" spans="2:15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5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5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5" x14ac:dyDescent="0.2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</row>
    <row r="54" spans="2:15" x14ac:dyDescent="0.2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</row>
    <row r="55" spans="2:15" s="49" customFormat="1" x14ac:dyDescent="0.25">
      <c r="B55" s="47"/>
      <c r="C55" s="47"/>
      <c r="D55" s="47"/>
      <c r="E55" s="47"/>
      <c r="F55" s="47"/>
      <c r="G55" s="52"/>
      <c r="H55" s="52"/>
      <c r="I55" s="53"/>
      <c r="J55" s="53"/>
      <c r="M55" s="50"/>
      <c r="N55" s="50"/>
    </row>
    <row r="56" spans="2:15" s="49" customFormat="1" x14ac:dyDescent="0.25">
      <c r="B56" s="47" t="s">
        <v>22</v>
      </c>
      <c r="C56" s="47"/>
      <c r="D56" s="47"/>
      <c r="E56" s="47"/>
      <c r="F56" s="47"/>
      <c r="G56" s="48">
        <f>G32-(G43)</f>
        <v>0</v>
      </c>
      <c r="H56" s="48">
        <f t="shared" ref="H56:J56" si="32">H32-(H43)</f>
        <v>0</v>
      </c>
      <c r="I56" s="48">
        <f t="shared" si="32"/>
        <v>0</v>
      </c>
      <c r="J56" s="48">
        <f t="shared" si="32"/>
        <v>0</v>
      </c>
      <c r="M56" s="50"/>
      <c r="N56" s="50"/>
    </row>
    <row r="57" spans="2:15" s="49" customFormat="1" x14ac:dyDescent="0.25">
      <c r="B57" s="47" t="s">
        <v>23</v>
      </c>
      <c r="C57" s="47"/>
      <c r="D57" s="47"/>
      <c r="E57" s="47"/>
      <c r="F57" s="47"/>
      <c r="G57" s="48">
        <f>G32-G47</f>
        <v>0</v>
      </c>
      <c r="H57" s="48">
        <f t="shared" ref="H57:J57" si="33">H32-H47</f>
        <v>0</v>
      </c>
      <c r="I57" s="48">
        <f t="shared" si="33"/>
        <v>0</v>
      </c>
      <c r="J57" s="48">
        <f t="shared" si="33"/>
        <v>0</v>
      </c>
      <c r="M57" s="50"/>
      <c r="N57" s="50"/>
    </row>
    <row r="58" spans="2:15" x14ac:dyDescent="0.25">
      <c r="B58" s="24" t="s">
        <v>29</v>
      </c>
      <c r="C58" s="24"/>
      <c r="D58" s="24"/>
      <c r="E58" s="24"/>
      <c r="F58" s="24"/>
      <c r="G58" s="27"/>
      <c r="H58" s="27"/>
    </row>
    <row r="59" spans="2:15" x14ac:dyDescent="0.25">
      <c r="B59" s="39" t="s">
        <v>40</v>
      </c>
      <c r="C59" s="39"/>
      <c r="D59" s="39"/>
      <c r="E59" s="39"/>
      <c r="F59" s="39"/>
    </row>
    <row r="60" spans="2:15" ht="32.25" customHeight="1" x14ac:dyDescent="0.25">
      <c r="B60" s="60" t="s">
        <v>46</v>
      </c>
      <c r="C60" s="60"/>
      <c r="D60" s="60"/>
      <c r="E60" s="60"/>
      <c r="F60" s="60"/>
      <c r="G60" s="61"/>
      <c r="H60" s="61"/>
      <c r="I60" s="61"/>
      <c r="J60" s="61"/>
    </row>
    <row r="61" spans="2:15" x14ac:dyDescent="0.25">
      <c r="B61" s="58"/>
      <c r="C61" s="58"/>
      <c r="D61" s="58"/>
      <c r="E61" s="58"/>
      <c r="F61" s="58"/>
      <c r="G61" s="58"/>
      <c r="H61" s="58"/>
      <c r="I61" s="58"/>
      <c r="J61" s="58"/>
    </row>
    <row r="62" spans="2:15" x14ac:dyDescent="0.25">
      <c r="B62" s="58"/>
      <c r="C62" s="58"/>
      <c r="D62" s="58"/>
      <c r="E62" s="58"/>
      <c r="F62" s="58"/>
      <c r="G62" s="58"/>
      <c r="H62" s="58"/>
      <c r="I62" s="58"/>
      <c r="J62" s="58"/>
    </row>
    <row r="63" spans="2:15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5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3">
    <mergeCell ref="B61:J61"/>
    <mergeCell ref="B62:J62"/>
    <mergeCell ref="B60:J60"/>
  </mergeCells>
  <pageMargins left="0.25" right="0.25" top="0.75" bottom="0.75" header="0.3" footer="0.3"/>
  <pageSetup scale="78" orientation="landscape" r:id="rId1"/>
  <ignoredErrors>
    <ignoredError sqref="G36:J37 G39:J39 C36:F37 C39:F39" unlockedFormula="1"/>
    <ignoredError sqref="G38:J38 C38:F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5"/>
  <sheetViews>
    <sheetView topLeftCell="A7" zoomScaleNormal="100" workbookViewId="0">
      <selection activeCell="C4" sqref="C4:J4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10" width="15.7109375" style="28" customWidth="1"/>
    <col min="11" max="11" width="13.28515625" style="6" bestFit="1" customWidth="1"/>
    <col min="12" max="12" width="13.7109375" style="6" bestFit="1" customWidth="1"/>
    <col min="13" max="13" width="11.28515625" style="34" bestFit="1" customWidth="1"/>
    <col min="14" max="14" width="11.7109375" style="34" bestFit="1" customWidth="1"/>
    <col min="15" max="16" width="13.28515625" style="6" bestFit="1" customWidth="1"/>
    <col min="17" max="16384" width="9.140625" style="6"/>
  </cols>
  <sheetData>
    <row r="1" spans="2:16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6" x14ac:dyDescent="0.25">
      <c r="B2" s="7" t="s">
        <v>44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2021</v>
      </c>
    </row>
    <row r="3" spans="2:16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6" x14ac:dyDescent="0.25">
      <c r="B4" s="8"/>
      <c r="C4" s="9" t="s">
        <v>59</v>
      </c>
      <c r="D4" s="9" t="s">
        <v>60</v>
      </c>
      <c r="E4" s="9" t="s">
        <v>61</v>
      </c>
      <c r="F4" s="9" t="s">
        <v>45</v>
      </c>
      <c r="G4" s="9" t="s">
        <v>53</v>
      </c>
      <c r="H4" s="9" t="s">
        <v>54</v>
      </c>
      <c r="I4" s="9" t="s">
        <v>58</v>
      </c>
      <c r="J4" s="9" t="s">
        <v>66</v>
      </c>
      <c r="K4" s="34"/>
    </row>
    <row r="5" spans="2:16" x14ac:dyDescent="0.25">
      <c r="B5" s="10" t="s">
        <v>41</v>
      </c>
      <c r="C5" s="10"/>
      <c r="D5" s="10"/>
      <c r="E5" s="10"/>
      <c r="F5" s="10"/>
      <c r="G5" s="11"/>
      <c r="H5" s="11"/>
      <c r="I5" s="11"/>
      <c r="J5" s="11"/>
    </row>
    <row r="6" spans="2:16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6" x14ac:dyDescent="0.25">
      <c r="B7" s="14" t="s">
        <v>4</v>
      </c>
      <c r="C7" s="15">
        <f>SUM(C8:C9)+SUM(C11:C13)</f>
        <v>3791564.1556744329</v>
      </c>
      <c r="D7" s="15">
        <f>SUM(D8:D9)+SUM(D11:D13)</f>
        <v>3791851.8672469696</v>
      </c>
      <c r="E7" s="15">
        <f>SUM(E8:E9)+SUM(E11:E13)</f>
        <v>3881392.9429046125</v>
      </c>
      <c r="F7" s="15">
        <f>SUM(F8:F9)+SUM(F11:F13)</f>
        <v>3910162.2451366549</v>
      </c>
      <c r="G7" s="15">
        <f>SUM(G8:G9)+SUM(G11:G13)</f>
        <v>4162410.319693659</v>
      </c>
      <c r="H7" s="15">
        <f t="shared" ref="H7:J7" si="0">SUM(H8:H9)+SUM(H11:H13)</f>
        <v>4425971.1801265404</v>
      </c>
      <c r="I7" s="15">
        <f t="shared" si="0"/>
        <v>4649361.7177575175</v>
      </c>
      <c r="J7" s="15">
        <f t="shared" si="0"/>
        <v>4482695.616513974</v>
      </c>
      <c r="K7" s="35"/>
      <c r="L7" s="35"/>
      <c r="M7" s="35"/>
      <c r="N7" s="35"/>
    </row>
    <row r="8" spans="2:16" x14ac:dyDescent="0.25">
      <c r="B8" s="16" t="s">
        <v>5</v>
      </c>
      <c r="C8" s="1">
        <v>3279693.3995649256</v>
      </c>
      <c r="D8" s="1">
        <v>3356997.6954647647</v>
      </c>
      <c r="E8" s="1">
        <v>3414949.0077202949</v>
      </c>
      <c r="F8" s="1">
        <v>3427714.3435612912</v>
      </c>
      <c r="G8" s="1">
        <v>3647473.9932464333</v>
      </c>
      <c r="H8" s="1">
        <v>3768971.2342053023</v>
      </c>
      <c r="I8" s="1">
        <v>3893726.6510881265</v>
      </c>
      <c r="J8" s="1">
        <v>3703177.049835369</v>
      </c>
      <c r="K8" s="35"/>
      <c r="L8" s="35"/>
      <c r="M8" s="35"/>
      <c r="N8" s="35"/>
      <c r="O8" s="35"/>
      <c r="P8" s="35"/>
    </row>
    <row r="9" spans="2:16" x14ac:dyDescent="0.25">
      <c r="B9" s="16" t="s">
        <v>6</v>
      </c>
      <c r="C9" s="1">
        <v>187167.44612589467</v>
      </c>
      <c r="D9" s="1">
        <v>165318.00781283926</v>
      </c>
      <c r="E9" s="1">
        <v>164421.36212036887</v>
      </c>
      <c r="F9" s="1">
        <v>111558.21323192451</v>
      </c>
      <c r="G9" s="1">
        <v>87620.950263028819</v>
      </c>
      <c r="H9" s="1">
        <v>68507.939366905994</v>
      </c>
      <c r="I9" s="1">
        <v>75970.886666860621</v>
      </c>
      <c r="J9" s="1">
        <v>73847.552936052962</v>
      </c>
      <c r="K9" s="35"/>
      <c r="L9" s="35"/>
      <c r="M9" s="35"/>
      <c r="N9" s="35"/>
      <c r="O9" s="35"/>
      <c r="P9" s="35"/>
    </row>
    <row r="10" spans="2:16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  <c r="M10" s="35"/>
      <c r="N10" s="35"/>
      <c r="O10" s="35"/>
      <c r="P10" s="35"/>
    </row>
    <row r="11" spans="2:16" x14ac:dyDescent="0.25">
      <c r="B11" s="16" t="s">
        <v>7</v>
      </c>
      <c r="C11" s="1">
        <v>236894.66495915185</v>
      </c>
      <c r="D11" s="1">
        <v>188090.42919839875</v>
      </c>
      <c r="E11" s="1">
        <v>209121.30316974592</v>
      </c>
      <c r="F11" s="1">
        <v>275776.91041606071</v>
      </c>
      <c r="G11" s="1">
        <v>341046.87979380763</v>
      </c>
      <c r="H11" s="1">
        <v>495261.04421633075</v>
      </c>
      <c r="I11" s="1">
        <v>566803.95983412012</v>
      </c>
      <c r="J11" s="1">
        <v>588011.30508028634</v>
      </c>
      <c r="K11" s="35"/>
      <c r="L11" s="35"/>
      <c r="M11" s="35"/>
      <c r="N11" s="35"/>
      <c r="O11" s="35"/>
      <c r="P11" s="35"/>
    </row>
    <row r="12" spans="2:16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  <c r="N12" s="35"/>
      <c r="O12" s="35"/>
      <c r="P12" s="35"/>
    </row>
    <row r="13" spans="2:16" x14ac:dyDescent="0.25">
      <c r="B13" s="16" t="s">
        <v>9</v>
      </c>
      <c r="C13" s="1">
        <v>87808.645024460769</v>
      </c>
      <c r="D13" s="1">
        <v>81445.734770966854</v>
      </c>
      <c r="E13" s="1">
        <v>92901.269894202662</v>
      </c>
      <c r="F13" s="1">
        <v>95112.777927378687</v>
      </c>
      <c r="G13" s="1">
        <v>86268.496390388987</v>
      </c>
      <c r="H13" s="1">
        <v>93230.962338001074</v>
      </c>
      <c r="I13" s="1">
        <v>112860.22016840996</v>
      </c>
      <c r="J13" s="1">
        <v>117659.70866226601</v>
      </c>
      <c r="K13" s="35"/>
      <c r="L13" s="35"/>
      <c r="M13" s="35"/>
      <c r="N13" s="35"/>
      <c r="O13" s="35"/>
      <c r="P13" s="35"/>
    </row>
    <row r="14" spans="2:16" x14ac:dyDescent="0.25">
      <c r="B14" s="14" t="s">
        <v>10</v>
      </c>
      <c r="C14" s="15">
        <f>C15+C24</f>
        <v>364618.01449807885</v>
      </c>
      <c r="D14" s="15">
        <f>D15+D24</f>
        <v>358990.07356361556</v>
      </c>
      <c r="E14" s="15">
        <f>E15+E24</f>
        <v>388747.69329474517</v>
      </c>
      <c r="F14" s="15">
        <f>F15+F24</f>
        <v>413380.49855224451</v>
      </c>
      <c r="G14" s="15">
        <f>G15+G24</f>
        <v>397066.3842427865</v>
      </c>
      <c r="H14" s="15">
        <f t="shared" ref="H14:J14" si="1">H15+H24</f>
        <v>398738.03933102882</v>
      </c>
      <c r="I14" s="15">
        <f t="shared" si="1"/>
        <v>384693.69083529914</v>
      </c>
      <c r="J14" s="15">
        <f t="shared" si="1"/>
        <v>373495.07153198286</v>
      </c>
      <c r="K14" s="35"/>
      <c r="L14" s="35"/>
      <c r="M14" s="35"/>
      <c r="N14" s="35"/>
      <c r="O14" s="35"/>
    </row>
    <row r="15" spans="2:16" x14ac:dyDescent="0.25">
      <c r="B15" s="14" t="s">
        <v>11</v>
      </c>
      <c r="C15" s="15">
        <f>SUM(C16:C17)+SUM(C22:C23)+C20</f>
        <v>81060.751381624737</v>
      </c>
      <c r="D15" s="15">
        <f>SUM(D16:D17)+SUM(D22:D23)+D20</f>
        <v>75748.776683482487</v>
      </c>
      <c r="E15" s="15">
        <f>SUM(E16:E17)+SUM(E22:E23)+E20</f>
        <v>102573.85984678139</v>
      </c>
      <c r="F15" s="15">
        <f>SUM(F16:F17)+SUM(F22:F23)+F20</f>
        <v>107289.86473856392</v>
      </c>
      <c r="G15" s="15">
        <f>SUM(G16:G17)+SUM(G22:G23)+G20</f>
        <v>95927.737715099167</v>
      </c>
      <c r="H15" s="15">
        <f t="shared" ref="H15:J15" si="2">SUM(H16:H17)+SUM(H22:H23)+H20</f>
        <v>91006.735812180821</v>
      </c>
      <c r="I15" s="15">
        <f t="shared" si="2"/>
        <v>83721.632027688494</v>
      </c>
      <c r="J15" s="15">
        <f t="shared" si="2"/>
        <v>84025.90506792345</v>
      </c>
      <c r="K15" s="35"/>
      <c r="L15" s="35"/>
      <c r="M15" s="35"/>
      <c r="N15" s="35"/>
      <c r="O15" s="35"/>
    </row>
    <row r="16" spans="2:16" x14ac:dyDescent="0.25">
      <c r="B16" s="16" t="s">
        <v>5</v>
      </c>
      <c r="C16" s="1">
        <v>18253.090253103001</v>
      </c>
      <c r="D16" s="1">
        <v>19036.310575039999</v>
      </c>
      <c r="E16" s="1">
        <v>30425.061410508002</v>
      </c>
      <c r="F16" s="1">
        <v>39556.455744485997</v>
      </c>
      <c r="G16" s="1">
        <v>36398.427511054993</v>
      </c>
      <c r="H16" s="1">
        <v>38082.361890581997</v>
      </c>
      <c r="I16" s="1">
        <v>30342.397279004999</v>
      </c>
      <c r="J16" s="1">
        <v>26482.800344335006</v>
      </c>
      <c r="K16" s="35"/>
      <c r="L16" s="35"/>
      <c r="M16" s="35"/>
      <c r="N16" s="35"/>
      <c r="O16" s="35"/>
    </row>
    <row r="17" spans="2:14" x14ac:dyDescent="0.25">
      <c r="B17" s="16" t="s">
        <v>6</v>
      </c>
      <c r="C17" s="1">
        <v>10039.271296984401</v>
      </c>
      <c r="D17" s="1">
        <v>12392.415317574507</v>
      </c>
      <c r="E17" s="1">
        <v>10194.616541878211</v>
      </c>
      <c r="F17" s="1">
        <v>13142.318941437723</v>
      </c>
      <c r="G17" s="1">
        <v>10915.206824044384</v>
      </c>
      <c r="H17" s="1">
        <v>12751.278864977829</v>
      </c>
      <c r="I17" s="1">
        <v>14073.190877796547</v>
      </c>
      <c r="J17" s="1">
        <v>5815.4505510969766</v>
      </c>
      <c r="K17" s="35"/>
      <c r="L17" s="35"/>
      <c r="M17" s="35"/>
      <c r="N17" s="35"/>
    </row>
    <row r="18" spans="2:14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35"/>
      <c r="L18" s="35"/>
      <c r="M18" s="35"/>
      <c r="N18" s="35"/>
    </row>
    <row r="19" spans="2:14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35"/>
      <c r="L19" s="35"/>
      <c r="M19" s="35"/>
      <c r="N19" s="35"/>
    </row>
    <row r="20" spans="2:14" x14ac:dyDescent="0.25">
      <c r="B20" s="16" t="s">
        <v>7</v>
      </c>
      <c r="C20" s="1">
        <v>52768.248434605033</v>
      </c>
      <c r="D20" s="1">
        <v>44319.928117191324</v>
      </c>
      <c r="E20" s="1">
        <v>61954.181894395173</v>
      </c>
      <c r="F20" s="1">
        <v>54590.840138876723</v>
      </c>
      <c r="G20" s="1">
        <v>48613.925399731896</v>
      </c>
      <c r="H20" s="1">
        <v>40173.095056621001</v>
      </c>
      <c r="I20" s="1">
        <v>39306.043870886955</v>
      </c>
      <c r="J20" s="1">
        <v>51727.654172491471</v>
      </c>
      <c r="K20" s="35"/>
      <c r="L20" s="35"/>
      <c r="M20" s="35"/>
      <c r="N20" s="35"/>
    </row>
    <row r="21" spans="2:14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35"/>
      <c r="L21" s="35"/>
      <c r="M21" s="35"/>
      <c r="N21" s="35"/>
    </row>
    <row r="22" spans="2:14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  <c r="N22" s="35"/>
    </row>
    <row r="23" spans="2:14" x14ac:dyDescent="0.25">
      <c r="B23" s="16" t="s">
        <v>9</v>
      </c>
      <c r="C23" s="1">
        <v>0.14139693230190001</v>
      </c>
      <c r="D23" s="1">
        <v>0.1226736766468</v>
      </c>
      <c r="E23" s="1">
        <v>0</v>
      </c>
      <c r="F23" s="1">
        <v>0.24991376348162203</v>
      </c>
      <c r="G23" s="1">
        <v>0.17798026789419999</v>
      </c>
      <c r="H23" s="1">
        <v>0</v>
      </c>
      <c r="I23" s="1">
        <v>0</v>
      </c>
      <c r="J23" s="1">
        <v>0</v>
      </c>
      <c r="K23" s="35"/>
      <c r="L23" s="35"/>
      <c r="M23" s="35"/>
      <c r="N23" s="35"/>
    </row>
    <row r="24" spans="2:14" x14ac:dyDescent="0.25">
      <c r="B24" s="14" t="s">
        <v>12</v>
      </c>
      <c r="C24" s="15">
        <f>SUM(C25:C27)+SUM(C29:C31)</f>
        <v>283557.26311645412</v>
      </c>
      <c r="D24" s="15">
        <f>SUM(D25:D27)+SUM(D29:D31)</f>
        <v>283241.29688013304</v>
      </c>
      <c r="E24" s="15">
        <f>SUM(E25:E27)+SUM(E29:E31)</f>
        <v>286173.83344796376</v>
      </c>
      <c r="F24" s="15">
        <f>SUM(F25:F27)+SUM(F29:F31)</f>
        <v>306090.63381368062</v>
      </c>
      <c r="G24" s="15">
        <f>SUM(G25:G27)+SUM(G29:G31)</f>
        <v>301138.64652768732</v>
      </c>
      <c r="H24" s="15">
        <f t="shared" ref="H24:J24" si="3">SUM(H25:H27)+SUM(H29:H31)</f>
        <v>307731.30351884803</v>
      </c>
      <c r="I24" s="15">
        <f t="shared" si="3"/>
        <v>300972.05880761065</v>
      </c>
      <c r="J24" s="15">
        <f t="shared" si="3"/>
        <v>289469.16646405938</v>
      </c>
      <c r="K24" s="35"/>
      <c r="L24" s="35"/>
      <c r="M24" s="35"/>
      <c r="N24" s="35"/>
    </row>
    <row r="25" spans="2:14" x14ac:dyDescent="0.25">
      <c r="B25" s="16" t="s">
        <v>13</v>
      </c>
      <c r="C25" s="1">
        <v>38930.850421776799</v>
      </c>
      <c r="D25" s="1">
        <v>38295.50587596988</v>
      </c>
      <c r="E25" s="1">
        <v>38069.418991759405</v>
      </c>
      <c r="F25" s="1">
        <v>45593.318111751621</v>
      </c>
      <c r="G25" s="1">
        <v>39080.928067971843</v>
      </c>
      <c r="H25" s="1">
        <v>41576.934399988575</v>
      </c>
      <c r="I25" s="1">
        <v>40232.646663081185</v>
      </c>
      <c r="J25" s="1">
        <v>40889.959816726405</v>
      </c>
      <c r="K25" s="35"/>
      <c r="L25" s="35"/>
      <c r="M25" s="35"/>
      <c r="N25" s="35"/>
    </row>
    <row r="26" spans="2:14" x14ac:dyDescent="0.25">
      <c r="B26" s="16" t="s">
        <v>5</v>
      </c>
      <c r="C26" s="1">
        <v>30025.43952323452</v>
      </c>
      <c r="D26" s="1">
        <v>32808.734499689002</v>
      </c>
      <c r="E26" s="1">
        <v>34019.120604460004</v>
      </c>
      <c r="F26" s="1">
        <v>16750.13799748</v>
      </c>
      <c r="G26" s="1">
        <v>20535.306672784001</v>
      </c>
      <c r="H26" s="1">
        <v>20059.276276286004</v>
      </c>
      <c r="I26" s="1">
        <v>23533.892351205999</v>
      </c>
      <c r="J26" s="1">
        <v>24903.389083357</v>
      </c>
      <c r="K26" s="35"/>
      <c r="L26" s="35"/>
      <c r="M26" s="35"/>
      <c r="N26" s="35"/>
    </row>
    <row r="27" spans="2:14" x14ac:dyDescent="0.25">
      <c r="B27" s="16" t="s">
        <v>6</v>
      </c>
      <c r="C27" s="1">
        <v>90854.46035242996</v>
      </c>
      <c r="D27" s="1">
        <v>87398.633370378346</v>
      </c>
      <c r="E27" s="1">
        <v>90965.849713535325</v>
      </c>
      <c r="F27" s="1">
        <v>98256.853078898028</v>
      </c>
      <c r="G27" s="1">
        <v>101562.84682505128</v>
      </c>
      <c r="H27" s="1">
        <v>97325.35134400161</v>
      </c>
      <c r="I27" s="1">
        <v>92631.637988846254</v>
      </c>
      <c r="J27" s="1">
        <v>97178.625008562856</v>
      </c>
      <c r="K27" s="35"/>
      <c r="L27" s="35"/>
      <c r="M27" s="35"/>
      <c r="N27" s="35"/>
    </row>
    <row r="28" spans="2:14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35"/>
      <c r="L28" s="35"/>
      <c r="M28" s="35"/>
      <c r="N28" s="35"/>
    </row>
    <row r="29" spans="2:14" x14ac:dyDescent="0.25">
      <c r="B29" s="16" t="s">
        <v>7</v>
      </c>
      <c r="C29" s="1">
        <v>123720.38809349269</v>
      </c>
      <c r="D29" s="1">
        <v>124712.49233074136</v>
      </c>
      <c r="E29" s="1">
        <v>123093.67506272058</v>
      </c>
      <c r="F29" s="1">
        <v>145464.81776372061</v>
      </c>
      <c r="G29" s="1">
        <v>139934.61456494633</v>
      </c>
      <c r="H29" s="1">
        <v>148744.85396953236</v>
      </c>
      <c r="I29" s="1">
        <v>144548.99427543813</v>
      </c>
      <c r="J29" s="1">
        <v>126472.30502637483</v>
      </c>
      <c r="K29" s="35"/>
      <c r="L29" s="35"/>
      <c r="M29" s="35"/>
      <c r="N29" s="35"/>
    </row>
    <row r="30" spans="2:14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  <c r="N30" s="35"/>
    </row>
    <row r="31" spans="2:14" x14ac:dyDescent="0.25">
      <c r="B31" s="16" t="s">
        <v>9</v>
      </c>
      <c r="C31" s="1">
        <v>26.124725520184406</v>
      </c>
      <c r="D31" s="1">
        <v>25.930803354472395</v>
      </c>
      <c r="E31" s="1">
        <v>25.769075488449101</v>
      </c>
      <c r="F31" s="1">
        <v>25.506861830371538</v>
      </c>
      <c r="G31" s="1">
        <v>24.950396933891799</v>
      </c>
      <c r="H31" s="1">
        <v>24.887529039423605</v>
      </c>
      <c r="I31" s="1">
        <v>24.887529039110827</v>
      </c>
      <c r="J31" s="1">
        <v>24.887529038287198</v>
      </c>
      <c r="K31" s="35"/>
      <c r="L31" s="35"/>
      <c r="M31" s="35"/>
      <c r="N31" s="35"/>
    </row>
    <row r="32" spans="2:14" x14ac:dyDescent="0.25">
      <c r="B32" s="14" t="s">
        <v>14</v>
      </c>
      <c r="C32" s="17">
        <f>SUM(C33:C35)+C38+SUM(C40:C41)</f>
        <v>4156182.1701725121</v>
      </c>
      <c r="D32" s="17">
        <f>SUM(D33:D35)+D38+SUM(D40:D41)</f>
        <v>4150841.9408105849</v>
      </c>
      <c r="E32" s="17">
        <f>SUM(E33:E35)+E38+SUM(E40:E41)</f>
        <v>4270140.6361993579</v>
      </c>
      <c r="F32" s="17">
        <f>SUM(F33:F35)+F38+SUM(F40:F41)</f>
        <v>4323542.7436888991</v>
      </c>
      <c r="G32" s="17">
        <f>SUM(G33:G35)+G38+SUM(G40:G41)</f>
        <v>4559476.7039364446</v>
      </c>
      <c r="H32" s="17">
        <f t="shared" ref="H32:J32" si="4">SUM(H33:H35)+H38+SUM(H40:H41)</f>
        <v>4824709.2194575686</v>
      </c>
      <c r="I32" s="17">
        <f t="shared" si="4"/>
        <v>5034055.4085928155</v>
      </c>
      <c r="J32" s="17">
        <f t="shared" si="4"/>
        <v>4856190.6880459571</v>
      </c>
      <c r="K32" s="35"/>
      <c r="L32" s="35"/>
      <c r="M32" s="35"/>
      <c r="N32" s="35"/>
    </row>
    <row r="33" spans="2:16" x14ac:dyDescent="0.25">
      <c r="B33" s="16" t="s">
        <v>13</v>
      </c>
      <c r="C33" s="32">
        <f t="shared" ref="C33:J33" si="5">C25</f>
        <v>38930.850421776799</v>
      </c>
      <c r="D33" s="32">
        <f t="shared" si="5"/>
        <v>38295.50587596988</v>
      </c>
      <c r="E33" s="32">
        <f t="shared" si="5"/>
        <v>38069.418991759405</v>
      </c>
      <c r="F33" s="32">
        <f t="shared" si="5"/>
        <v>45593.318111751621</v>
      </c>
      <c r="G33" s="32">
        <f t="shared" si="5"/>
        <v>39080.928067971843</v>
      </c>
      <c r="H33" s="32">
        <f t="shared" si="5"/>
        <v>41576.934399988575</v>
      </c>
      <c r="I33" s="32">
        <f t="shared" si="5"/>
        <v>40232.646663081185</v>
      </c>
      <c r="J33" s="32">
        <f t="shared" si="5"/>
        <v>40889.959816726405</v>
      </c>
      <c r="K33" s="35"/>
      <c r="L33" s="35"/>
      <c r="M33" s="35"/>
      <c r="N33" s="35"/>
    </row>
    <row r="34" spans="2:16" x14ac:dyDescent="0.25">
      <c r="B34" s="16" t="s">
        <v>5</v>
      </c>
      <c r="C34" s="32">
        <f t="shared" ref="C34:F34" si="6">C8+C16+C26</f>
        <v>3327971.9293412631</v>
      </c>
      <c r="D34" s="32">
        <f t="shared" si="6"/>
        <v>3408842.740539494</v>
      </c>
      <c r="E34" s="32">
        <f t="shared" si="6"/>
        <v>3479393.1897352631</v>
      </c>
      <c r="F34" s="32">
        <f t="shared" si="6"/>
        <v>3484020.9373032572</v>
      </c>
      <c r="G34" s="32">
        <f t="shared" ref="G34:J36" si="7">G8+G16+G26</f>
        <v>3704407.7274302724</v>
      </c>
      <c r="H34" s="32">
        <f t="shared" si="7"/>
        <v>3827112.8723721704</v>
      </c>
      <c r="I34" s="32">
        <f t="shared" si="7"/>
        <v>3947602.9407183374</v>
      </c>
      <c r="J34" s="32">
        <f t="shared" si="7"/>
        <v>3754563.239263061</v>
      </c>
      <c r="K34" s="35"/>
      <c r="L34" s="35"/>
      <c r="M34" s="35"/>
      <c r="N34" s="35"/>
    </row>
    <row r="35" spans="2:16" x14ac:dyDescent="0.25">
      <c r="B35" s="16" t="s">
        <v>6</v>
      </c>
      <c r="C35" s="32">
        <f t="shared" ref="C35:F35" si="8">C9+C17+C27</f>
        <v>288061.17777530901</v>
      </c>
      <c r="D35" s="32">
        <f t="shared" si="8"/>
        <v>265109.05650079215</v>
      </c>
      <c r="E35" s="32">
        <f t="shared" si="8"/>
        <v>265581.82837578241</v>
      </c>
      <c r="F35" s="32">
        <f t="shared" si="8"/>
        <v>222957.38525226025</v>
      </c>
      <c r="G35" s="32">
        <f t="shared" si="7"/>
        <v>200099.00391212449</v>
      </c>
      <c r="H35" s="32">
        <f t="shared" si="7"/>
        <v>178584.56957588543</v>
      </c>
      <c r="I35" s="32">
        <f t="shared" si="7"/>
        <v>182675.71553350342</v>
      </c>
      <c r="J35" s="32">
        <f t="shared" si="7"/>
        <v>176841.62849571279</v>
      </c>
      <c r="K35" s="35"/>
      <c r="L35" s="35"/>
      <c r="M35" s="35"/>
      <c r="N35" s="35"/>
    </row>
    <row r="36" spans="2:16" x14ac:dyDescent="0.25">
      <c r="B36" s="41" t="s">
        <v>33</v>
      </c>
      <c r="C36" s="42">
        <f t="shared" ref="C36:F36" si="9">C10+C18+C28</f>
        <v>0</v>
      </c>
      <c r="D36" s="42">
        <f t="shared" si="9"/>
        <v>0</v>
      </c>
      <c r="E36" s="42">
        <f t="shared" si="9"/>
        <v>0</v>
      </c>
      <c r="F36" s="42">
        <f t="shared" si="9"/>
        <v>0</v>
      </c>
      <c r="G36" s="42">
        <f t="shared" si="7"/>
        <v>0</v>
      </c>
      <c r="H36" s="42">
        <f t="shared" si="7"/>
        <v>0</v>
      </c>
      <c r="I36" s="42">
        <f t="shared" si="7"/>
        <v>0</v>
      </c>
      <c r="J36" s="42">
        <f t="shared" si="7"/>
        <v>0</v>
      </c>
      <c r="K36" s="35"/>
      <c r="L36" s="35"/>
      <c r="M36" s="35"/>
      <c r="N36" s="35"/>
    </row>
    <row r="37" spans="2:16" x14ac:dyDescent="0.25">
      <c r="B37" s="41" t="s">
        <v>34</v>
      </c>
      <c r="C37" s="42">
        <f t="shared" ref="C37:J37" si="10">C19</f>
        <v>0</v>
      </c>
      <c r="D37" s="42">
        <f t="shared" si="10"/>
        <v>0</v>
      </c>
      <c r="E37" s="42">
        <f t="shared" si="10"/>
        <v>0</v>
      </c>
      <c r="F37" s="42">
        <f t="shared" si="10"/>
        <v>0</v>
      </c>
      <c r="G37" s="42">
        <f t="shared" si="10"/>
        <v>0</v>
      </c>
      <c r="H37" s="42">
        <f t="shared" si="10"/>
        <v>0</v>
      </c>
      <c r="I37" s="42">
        <f t="shared" si="10"/>
        <v>0</v>
      </c>
      <c r="J37" s="42">
        <f t="shared" si="10"/>
        <v>0</v>
      </c>
      <c r="K37" s="35"/>
      <c r="L37" s="35"/>
      <c r="M37" s="35"/>
      <c r="N37" s="35"/>
    </row>
    <row r="38" spans="2:16" x14ac:dyDescent="0.25">
      <c r="B38" s="16" t="s">
        <v>7</v>
      </c>
      <c r="C38" s="32">
        <f t="shared" ref="C38:J38" si="11">C11+C20+C29</f>
        <v>413383.30148724956</v>
      </c>
      <c r="D38" s="32">
        <f t="shared" si="11"/>
        <v>357122.84964633145</v>
      </c>
      <c r="E38" s="32">
        <f t="shared" si="11"/>
        <v>394169.16012686165</v>
      </c>
      <c r="F38" s="32">
        <f t="shared" si="11"/>
        <v>475832.56831865804</v>
      </c>
      <c r="G38" s="32">
        <f t="shared" si="11"/>
        <v>529595.41975848586</v>
      </c>
      <c r="H38" s="32">
        <f t="shared" si="11"/>
        <v>684178.99324248405</v>
      </c>
      <c r="I38" s="32">
        <f t="shared" si="11"/>
        <v>750658.99798044516</v>
      </c>
      <c r="J38" s="32">
        <f t="shared" si="11"/>
        <v>766211.26427915273</v>
      </c>
      <c r="K38" s="35"/>
      <c r="L38" s="35"/>
      <c r="M38" s="35"/>
      <c r="N38" s="35"/>
    </row>
    <row r="39" spans="2:16" x14ac:dyDescent="0.25">
      <c r="B39" s="41" t="s">
        <v>34</v>
      </c>
      <c r="C39" s="42">
        <f t="shared" ref="C39:J39" si="12">C21</f>
        <v>0</v>
      </c>
      <c r="D39" s="42">
        <f t="shared" si="12"/>
        <v>0</v>
      </c>
      <c r="E39" s="42">
        <f t="shared" si="12"/>
        <v>0</v>
      </c>
      <c r="F39" s="42">
        <f t="shared" si="12"/>
        <v>0</v>
      </c>
      <c r="G39" s="42">
        <f t="shared" si="12"/>
        <v>0</v>
      </c>
      <c r="H39" s="42">
        <f t="shared" si="12"/>
        <v>0</v>
      </c>
      <c r="I39" s="42">
        <f t="shared" si="12"/>
        <v>0</v>
      </c>
      <c r="J39" s="42">
        <f t="shared" si="12"/>
        <v>0</v>
      </c>
      <c r="K39" s="35"/>
      <c r="L39" s="35"/>
      <c r="M39" s="35"/>
      <c r="N39" s="35"/>
    </row>
    <row r="40" spans="2:16" x14ac:dyDescent="0.25">
      <c r="B40" s="16" t="s">
        <v>8</v>
      </c>
      <c r="C40" s="32">
        <f t="shared" ref="C40:F40" si="13">C12+C22+C30</f>
        <v>0</v>
      </c>
      <c r="D40" s="32">
        <f t="shared" si="13"/>
        <v>0</v>
      </c>
      <c r="E40" s="32">
        <f t="shared" si="13"/>
        <v>0</v>
      </c>
      <c r="F40" s="32">
        <f t="shared" si="13"/>
        <v>0</v>
      </c>
      <c r="G40" s="32">
        <f t="shared" ref="G40:J41" si="14">G12+G22+G30</f>
        <v>0</v>
      </c>
      <c r="H40" s="32">
        <f t="shared" si="14"/>
        <v>0</v>
      </c>
      <c r="I40" s="32">
        <f t="shared" si="14"/>
        <v>0</v>
      </c>
      <c r="J40" s="32">
        <f t="shared" si="14"/>
        <v>0</v>
      </c>
      <c r="K40" s="35"/>
      <c r="L40" s="35"/>
      <c r="M40" s="35"/>
      <c r="N40" s="35"/>
    </row>
    <row r="41" spans="2:16" x14ac:dyDescent="0.25">
      <c r="B41" s="16" t="s">
        <v>9</v>
      </c>
      <c r="C41" s="32">
        <f t="shared" ref="C41:F41" si="15">C13+C23+C31</f>
        <v>87834.911146913262</v>
      </c>
      <c r="D41" s="32">
        <f t="shared" si="15"/>
        <v>81471.78824799796</v>
      </c>
      <c r="E41" s="32">
        <f t="shared" si="15"/>
        <v>92927.038969691115</v>
      </c>
      <c r="F41" s="32">
        <f t="shared" si="15"/>
        <v>95138.534702972553</v>
      </c>
      <c r="G41" s="32">
        <f t="shared" si="14"/>
        <v>86293.62476759078</v>
      </c>
      <c r="H41" s="32">
        <f t="shared" si="14"/>
        <v>93255.849867040495</v>
      </c>
      <c r="I41" s="32">
        <f t="shared" si="14"/>
        <v>112885.10769744907</v>
      </c>
      <c r="J41" s="32">
        <f t="shared" si="14"/>
        <v>117684.5961913043</v>
      </c>
      <c r="K41" s="35"/>
      <c r="L41" s="35"/>
      <c r="M41" s="35"/>
      <c r="N41" s="35"/>
    </row>
    <row r="42" spans="2:16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  <c r="N42" s="35"/>
    </row>
    <row r="43" spans="2:16" x14ac:dyDescent="0.25">
      <c r="B43" s="19" t="s">
        <v>15</v>
      </c>
      <c r="C43" s="18">
        <f>C44+C45</f>
        <v>4156182.1701725111</v>
      </c>
      <c r="D43" s="18">
        <f>D44+D45</f>
        <v>4150841.9408105859</v>
      </c>
      <c r="E43" s="18">
        <f>E44+E45</f>
        <v>4270140.6361993542</v>
      </c>
      <c r="F43" s="18">
        <f>F44+F45</f>
        <v>4323542.7436888991</v>
      </c>
      <c r="G43" s="18">
        <f>G44+G45</f>
        <v>4559476.7039364455</v>
      </c>
      <c r="H43" s="18">
        <f t="shared" ref="H43:J43" si="16">H44+H45</f>
        <v>4824709.2194575658</v>
      </c>
      <c r="I43" s="18">
        <f t="shared" si="16"/>
        <v>5034055.4085928267</v>
      </c>
      <c r="J43" s="18">
        <f t="shared" si="16"/>
        <v>4856190.6880459581</v>
      </c>
      <c r="K43" s="35"/>
      <c r="L43" s="35"/>
      <c r="M43" s="35"/>
      <c r="N43" s="35"/>
    </row>
    <row r="44" spans="2:16" x14ac:dyDescent="0.25">
      <c r="B44" s="16" t="s">
        <v>16</v>
      </c>
      <c r="C44" s="33">
        <v>3394876.7520094351</v>
      </c>
      <c r="D44" s="33">
        <v>3416287.8930954831</v>
      </c>
      <c r="E44" s="33">
        <v>3519736.2170389835</v>
      </c>
      <c r="F44" s="33">
        <v>3513250.9476111801</v>
      </c>
      <c r="G44" s="33">
        <v>3739802.258920229</v>
      </c>
      <c r="H44" s="33">
        <v>4034498.1288902219</v>
      </c>
      <c r="I44" s="33">
        <v>4267312.9049400082</v>
      </c>
      <c r="J44" s="33">
        <v>3989981.5404834202</v>
      </c>
      <c r="K44" s="35"/>
      <c r="L44" s="35"/>
      <c r="M44" s="35"/>
      <c r="N44" s="35"/>
    </row>
    <row r="45" spans="2:16" x14ac:dyDescent="0.25">
      <c r="B45" s="16" t="s">
        <v>17</v>
      </c>
      <c r="C45" s="33">
        <v>761305.41816307616</v>
      </c>
      <c r="D45" s="33">
        <v>734554.04771510267</v>
      </c>
      <c r="E45" s="33">
        <v>750404.4191603706</v>
      </c>
      <c r="F45" s="33">
        <v>810291.79607771919</v>
      </c>
      <c r="G45" s="33">
        <v>819674.44501621684</v>
      </c>
      <c r="H45" s="33">
        <v>790211.0905673441</v>
      </c>
      <c r="I45" s="33">
        <v>766742.50365281815</v>
      </c>
      <c r="J45" s="33">
        <v>866209.14756253746</v>
      </c>
      <c r="K45" s="35"/>
      <c r="L45" s="35"/>
      <c r="M45" s="35"/>
      <c r="N45" s="35"/>
      <c r="O45" s="35"/>
      <c r="P45" s="35"/>
    </row>
    <row r="46" spans="2:16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  <c r="N46" s="35"/>
      <c r="O46" s="35"/>
      <c r="P46" s="35"/>
    </row>
    <row r="47" spans="2:16" x14ac:dyDescent="0.25">
      <c r="B47" s="12" t="s">
        <v>18</v>
      </c>
      <c r="C47" s="18">
        <f>C48+C49</f>
        <v>4156182.1701725111</v>
      </c>
      <c r="D47" s="18">
        <f>D48+D49</f>
        <v>4150841.9408105859</v>
      </c>
      <c r="E47" s="18">
        <f>E48+E49</f>
        <v>4270140.6361993542</v>
      </c>
      <c r="F47" s="18">
        <f>F48+F49</f>
        <v>4323542.7436889</v>
      </c>
      <c r="G47" s="18">
        <f>G48+G49</f>
        <v>4559476.7039364455</v>
      </c>
      <c r="H47" s="18">
        <f t="shared" ref="H47:J47" si="17">H48+H49</f>
        <v>4824709.2194575667</v>
      </c>
      <c r="I47" s="18">
        <f t="shared" si="17"/>
        <v>5034055.4085928248</v>
      </c>
      <c r="J47" s="18">
        <f t="shared" si="17"/>
        <v>4856190.688045959</v>
      </c>
      <c r="K47" s="35"/>
      <c r="L47" s="35"/>
      <c r="M47" s="35"/>
      <c r="N47" s="35"/>
    </row>
    <row r="48" spans="2:16" x14ac:dyDescent="0.25">
      <c r="B48" s="16" t="s">
        <v>19</v>
      </c>
      <c r="C48" s="33">
        <v>3955687.9444179791</v>
      </c>
      <c r="D48" s="33">
        <v>3958997.223374215</v>
      </c>
      <c r="E48" s="33">
        <v>4075062.1013329448</v>
      </c>
      <c r="F48" s="33">
        <v>4090522.8639306952</v>
      </c>
      <c r="G48" s="33">
        <v>4356002.2604356771</v>
      </c>
      <c r="H48" s="33">
        <v>4605636.1934557175</v>
      </c>
      <c r="I48" s="33">
        <v>4821803.3972654929</v>
      </c>
      <c r="J48" s="33">
        <v>4632367.8045075554</v>
      </c>
      <c r="K48" s="35"/>
      <c r="L48" s="35"/>
      <c r="M48" s="35"/>
      <c r="N48" s="35"/>
      <c r="O48" s="35"/>
    </row>
    <row r="49" spans="2:15" x14ac:dyDescent="0.25">
      <c r="B49" s="16" t="s">
        <v>20</v>
      </c>
      <c r="C49" s="33">
        <v>200494.22575453203</v>
      </c>
      <c r="D49" s="33">
        <v>191844.71743637105</v>
      </c>
      <c r="E49" s="33">
        <v>195078.53486640967</v>
      </c>
      <c r="F49" s="33">
        <v>233019.87975820457</v>
      </c>
      <c r="G49" s="33">
        <v>203474.4435007686</v>
      </c>
      <c r="H49" s="33">
        <v>219073.02600184965</v>
      </c>
      <c r="I49" s="33">
        <v>212252.01132733215</v>
      </c>
      <c r="J49" s="33">
        <v>223822.88353840358</v>
      </c>
      <c r="K49" s="35"/>
      <c r="L49" s="35"/>
      <c r="M49" s="35"/>
      <c r="N49" s="35"/>
      <c r="O49" s="35"/>
    </row>
    <row r="50" spans="2:15" x14ac:dyDescent="0.25">
      <c r="B50" s="8"/>
      <c r="C50" s="20"/>
      <c r="D50" s="20"/>
      <c r="E50" s="20"/>
      <c r="F50" s="20"/>
      <c r="G50" s="20"/>
      <c r="H50" s="20"/>
      <c r="I50" s="20"/>
      <c r="J50" s="20"/>
    </row>
    <row r="51" spans="2:15" x14ac:dyDescent="0.25">
      <c r="B51" s="21"/>
      <c r="C51" s="22"/>
      <c r="D51" s="22"/>
      <c r="E51" s="22"/>
      <c r="F51" s="22"/>
      <c r="G51" s="22"/>
      <c r="H51" s="22"/>
      <c r="I51" s="13"/>
      <c r="J51" s="13"/>
    </row>
    <row r="52" spans="2:15" x14ac:dyDescent="0.25">
      <c r="B52" s="12" t="s">
        <v>21</v>
      </c>
      <c r="C52" s="23"/>
      <c r="D52" s="23"/>
      <c r="E52" s="23"/>
      <c r="F52" s="23"/>
      <c r="G52" s="23"/>
      <c r="H52" s="22"/>
      <c r="I52" s="13"/>
      <c r="J52" s="13"/>
    </row>
    <row r="53" spans="2:15" x14ac:dyDescent="0.2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</row>
    <row r="54" spans="2:15" x14ac:dyDescent="0.2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</row>
    <row r="55" spans="2:15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5" s="49" customFormat="1" x14ac:dyDescent="0.25">
      <c r="B56" s="47" t="s">
        <v>22</v>
      </c>
      <c r="C56" s="47"/>
      <c r="D56" s="47"/>
      <c r="E56" s="47"/>
      <c r="F56" s="47"/>
      <c r="G56" s="48">
        <f>G32-(G43)</f>
        <v>0</v>
      </c>
      <c r="H56" s="48">
        <f t="shared" ref="H56:J56" si="18">H32-(H43)</f>
        <v>0</v>
      </c>
      <c r="I56" s="48">
        <f t="shared" si="18"/>
        <v>-1.1175870895385742E-8</v>
      </c>
      <c r="J56" s="48">
        <f t="shared" si="18"/>
        <v>0</v>
      </c>
      <c r="M56" s="50"/>
      <c r="N56" s="50"/>
    </row>
    <row r="57" spans="2:15" s="49" customFormat="1" x14ac:dyDescent="0.25">
      <c r="B57" s="47" t="s">
        <v>23</v>
      </c>
      <c r="C57" s="47"/>
      <c r="D57" s="47"/>
      <c r="E57" s="47"/>
      <c r="F57" s="47"/>
      <c r="G57" s="48">
        <f>G32-G47</f>
        <v>0</v>
      </c>
      <c r="H57" s="48">
        <f t="shared" ref="H57:J57" si="19">H32-H47</f>
        <v>0</v>
      </c>
      <c r="I57" s="48">
        <f t="shared" si="19"/>
        <v>-9.3132257461547852E-9</v>
      </c>
      <c r="J57" s="48">
        <f t="shared" si="19"/>
        <v>0</v>
      </c>
      <c r="M57" s="50"/>
      <c r="N57" s="50"/>
    </row>
    <row r="58" spans="2:15" x14ac:dyDescent="0.25">
      <c r="B58" s="24" t="s">
        <v>29</v>
      </c>
      <c r="C58" s="24"/>
      <c r="D58" s="24"/>
      <c r="E58" s="24"/>
      <c r="F58" s="24"/>
      <c r="G58" s="27"/>
      <c r="H58" s="27"/>
    </row>
    <row r="59" spans="2:15" x14ac:dyDescent="0.25">
      <c r="B59" s="39" t="s">
        <v>40</v>
      </c>
      <c r="C59" s="39"/>
      <c r="D59" s="39"/>
      <c r="E59" s="39"/>
      <c r="F59" s="39"/>
    </row>
    <row r="60" spans="2:15" ht="32.25" customHeight="1" x14ac:dyDescent="0.25">
      <c r="B60" s="60" t="s">
        <v>47</v>
      </c>
      <c r="C60" s="60"/>
      <c r="D60" s="60"/>
      <c r="E60" s="60"/>
      <c r="F60" s="60"/>
      <c r="G60" s="61"/>
      <c r="H60" s="61"/>
      <c r="I60" s="61"/>
      <c r="J60" s="61"/>
    </row>
    <row r="61" spans="2:15" ht="28.5" customHeight="1" x14ac:dyDescent="0.25">
      <c r="B61" s="62" t="s">
        <v>48</v>
      </c>
      <c r="C61" s="62"/>
      <c r="D61" s="62"/>
      <c r="E61" s="62"/>
      <c r="F61" s="62"/>
      <c r="G61" s="58"/>
      <c r="H61" s="58"/>
      <c r="I61" s="58"/>
      <c r="J61" s="58"/>
    </row>
    <row r="62" spans="2:15" x14ac:dyDescent="0.25">
      <c r="B62" s="58"/>
      <c r="C62" s="58"/>
      <c r="D62" s="58"/>
      <c r="E62" s="58"/>
      <c r="F62" s="58"/>
      <c r="G62" s="58"/>
      <c r="H62" s="58"/>
      <c r="I62" s="58"/>
      <c r="J62" s="58"/>
    </row>
    <row r="63" spans="2:15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5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G36:J37 G39:J39 C36:F36 C39:F39" unlockedFormula="1"/>
    <ignoredError sqref="G38:J38 C37:F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6"/>
  <sheetViews>
    <sheetView workbookViewId="0">
      <selection activeCell="G20" sqref="G20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10" width="15.7109375" style="28" customWidth="1"/>
    <col min="11" max="12" width="13.28515625" style="34" bestFit="1" customWidth="1"/>
    <col min="13" max="13" width="30.7109375" style="6" bestFit="1" customWidth="1"/>
    <col min="14" max="16384" width="9.140625" style="6"/>
  </cols>
  <sheetData>
    <row r="1" spans="2:14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Q1 2021</v>
      </c>
    </row>
    <row r="3" spans="2:14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25">
      <c r="B4" s="8"/>
      <c r="C4" s="9" t="s">
        <v>59</v>
      </c>
      <c r="D4" s="9" t="s">
        <v>60</v>
      </c>
      <c r="E4" s="9" t="s">
        <v>61</v>
      </c>
      <c r="F4" s="9" t="s">
        <v>45</v>
      </c>
      <c r="G4" s="9" t="s">
        <v>53</v>
      </c>
      <c r="H4" s="9" t="s">
        <v>54</v>
      </c>
      <c r="I4" s="9" t="s">
        <v>58</v>
      </c>
      <c r="J4" s="9" t="s">
        <v>66</v>
      </c>
    </row>
    <row r="5" spans="2:14" x14ac:dyDescent="0.25">
      <c r="B5" s="10" t="s">
        <v>36</v>
      </c>
      <c r="C5" s="10"/>
      <c r="D5" s="10"/>
      <c r="E5" s="10"/>
      <c r="F5" s="10"/>
      <c r="G5" s="11"/>
      <c r="H5" s="11"/>
      <c r="I5" s="11"/>
      <c r="J5" s="11"/>
    </row>
    <row r="6" spans="2:14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25">
      <c r="B7" s="14" t="s">
        <v>4</v>
      </c>
      <c r="C7" s="15">
        <f t="shared" ref="C7:F7" si="0">C8+C9+C11+C12+C13</f>
        <v>4114067.0716556981</v>
      </c>
      <c r="D7" s="15">
        <f t="shared" si="0"/>
        <v>4083202.9034054028</v>
      </c>
      <c r="E7" s="15">
        <f t="shared" si="0"/>
        <v>4137673.2132309489</v>
      </c>
      <c r="F7" s="15">
        <f t="shared" si="0"/>
        <v>4167563.5515167769</v>
      </c>
      <c r="G7" s="15">
        <f>G8+G9+G11+G12+G13</f>
        <v>4399657.3718974721</v>
      </c>
      <c r="H7" s="15">
        <f t="shared" ref="H7:J7" si="1">H8+H9+H11+H12+H13</f>
        <v>4650139.0201735115</v>
      </c>
      <c r="I7" s="15">
        <f>I8+I9+I11+I12+I13</f>
        <v>4857545.7648686459</v>
      </c>
      <c r="J7" s="15">
        <f t="shared" si="1"/>
        <v>4705479.6453042794</v>
      </c>
      <c r="M7" s="34"/>
      <c r="N7" s="34"/>
    </row>
    <row r="8" spans="2:14" x14ac:dyDescent="0.25">
      <c r="B8" s="16" t="s">
        <v>5</v>
      </c>
      <c r="C8" s="1">
        <f>'1. General Govt'!C8+'2.Non Fin. Pub. Corp'!C8+'3.Fin. Pub. Corp.'!C8</f>
        <v>3279693.3995649256</v>
      </c>
      <c r="D8" s="1">
        <f>'1. General Govt'!D8+'2.Non Fin. Pub. Corp'!D8+'3.Fin. Pub. Corp.'!D8</f>
        <v>3356997.6954647647</v>
      </c>
      <c r="E8" s="1">
        <f>'1. General Govt'!E8+'2.Non Fin. Pub. Corp'!E8+'3.Fin. Pub. Corp.'!E8</f>
        <v>3414949.0077202949</v>
      </c>
      <c r="F8" s="1">
        <f>'1. General Govt'!F8+'2.Non Fin. Pub. Corp'!F8+'3.Fin. Pub. Corp.'!F8</f>
        <v>3427714.3435612912</v>
      </c>
      <c r="G8" s="1">
        <f>'1. General Govt'!G8+'2.Non Fin. Pub. Corp'!G8+'3.Fin. Pub. Corp.'!G8</f>
        <v>3647473.9932464333</v>
      </c>
      <c r="H8" s="1">
        <f>'1. General Govt'!H8+'2.Non Fin. Pub. Corp'!H8+'3.Fin. Pub. Corp.'!H8</f>
        <v>3768971.2342053023</v>
      </c>
      <c r="I8" s="1">
        <f>'1. General Govt'!I8+'2.Non Fin. Pub. Corp'!I8+'3.Fin. Pub. Corp.'!I8</f>
        <v>3893726.6510881265</v>
      </c>
      <c r="J8" s="1">
        <f>'1. General Govt'!J8+'2.Non Fin. Pub. Corp'!J8+'3.Fin. Pub. Corp.'!J8</f>
        <v>3703177.049835369</v>
      </c>
      <c r="M8" s="34"/>
      <c r="N8" s="34"/>
    </row>
    <row r="9" spans="2:14" x14ac:dyDescent="0.25">
      <c r="B9" s="16" t="s">
        <v>6</v>
      </c>
      <c r="C9" s="1">
        <f>'1. General Govt'!C9+'2.Non Fin. Pub. Corp'!C9+'3.Fin. Pub. Corp.'!C9</f>
        <v>269817.44612589467</v>
      </c>
      <c r="D9" s="1">
        <f>'1. General Govt'!D9+'2.Non Fin. Pub. Corp'!D9+'3.Fin. Pub. Corp.'!D9</f>
        <v>248928.00781283926</v>
      </c>
      <c r="E9" s="1">
        <f>'1. General Govt'!E9+'2.Non Fin. Pub. Corp'!E9+'3.Fin. Pub. Corp.'!E9</f>
        <v>243531.36212036887</v>
      </c>
      <c r="F9" s="1">
        <f>'1. General Govt'!F9+'2.Non Fin. Pub. Corp'!F9+'3.Fin. Pub. Corp.'!F9</f>
        <v>183958.21323192451</v>
      </c>
      <c r="G9" s="1">
        <f>'1. General Govt'!G9+'2.Non Fin. Pub. Corp'!G9+'3.Fin. Pub. Corp.'!G9</f>
        <v>137880.95026302882</v>
      </c>
      <c r="H9" s="1">
        <f>'1. General Govt'!H9+'2.Non Fin. Pub. Corp'!H9+'3.Fin. Pub. Corp.'!H9</f>
        <v>112427.93936690599</v>
      </c>
      <c r="I9" s="1">
        <f>'1. General Govt'!I9+'2.Non Fin. Pub. Corp'!I9+'3.Fin. Pub. Corp.'!I9</f>
        <v>131750.88666686061</v>
      </c>
      <c r="J9" s="1">
        <f>'1. General Govt'!J9+'2.Non Fin. Pub. Corp'!J9+'3.Fin. Pub. Corp.'!J9</f>
        <v>127547.55293605296</v>
      </c>
      <c r="M9" s="34"/>
      <c r="N9" s="34"/>
    </row>
    <row r="10" spans="2:14" x14ac:dyDescent="0.25">
      <c r="B10" s="41" t="s">
        <v>33</v>
      </c>
      <c r="C10" s="40">
        <f>'1. General Govt'!C10+'2.Non Fin. Pub. Corp'!C10+'3.Fin. Pub. Corp.'!C10</f>
        <v>-1863.557485</v>
      </c>
      <c r="D10" s="40">
        <f>'1. General Govt'!D10+'2.Non Fin. Pub. Corp'!D10+'3.Fin. Pub. Corp.'!D10</f>
        <v>-1761.1045670000001</v>
      </c>
      <c r="E10" s="40">
        <f>'1. General Govt'!E10+'2.Non Fin. Pub. Corp'!E10+'3.Fin. Pub. Corp.'!E10</f>
        <v>1134.1432150000001</v>
      </c>
      <c r="F10" s="40">
        <f>'1. General Govt'!F10+'2.Non Fin. Pub. Corp'!F10+'3.Fin. Pub. Corp.'!F10</f>
        <v>-1035.3712230000001</v>
      </c>
      <c r="G10" s="40">
        <f>'1. General Govt'!G10+'2.Non Fin. Pub. Corp'!G10+'3.Fin. Pub. Corp.'!G10</f>
        <v>-670.91349200000002</v>
      </c>
      <c r="H10" s="40">
        <f>'1. General Govt'!H10+'2.Non Fin. Pub. Corp'!H10+'3.Fin. Pub. Corp.'!H10</f>
        <v>-604.69654600000001</v>
      </c>
      <c r="I10" s="40">
        <f>'1. General Govt'!I10+'2.Non Fin. Pub. Corp'!I10+'3.Fin. Pub. Corp.'!I10</f>
        <v>-497.08127500000001</v>
      </c>
      <c r="J10" s="40">
        <f>'1. General Govt'!J10+'2.Non Fin. Pub. Corp'!J10+'3.Fin. Pub. Corp.'!J10</f>
        <v>-682.52971700000001</v>
      </c>
      <c r="M10" s="34"/>
      <c r="N10" s="34"/>
    </row>
    <row r="11" spans="2:14" x14ac:dyDescent="0.25">
      <c r="B11" s="16" t="s">
        <v>7</v>
      </c>
      <c r="C11" s="1">
        <f>'1. General Govt'!C11+'2.Non Fin. Pub. Corp'!C11+'3.Fin. Pub. Corp.'!C11</f>
        <v>388513.63313786231</v>
      </c>
      <c r="D11" s="1">
        <f>'1. General Govt'!D11+'2.Non Fin. Pub. Corp'!D11+'3.Fin. Pub. Corp.'!D11</f>
        <v>313608.53797605325</v>
      </c>
      <c r="E11" s="1">
        <f>'1. General Govt'!E11+'2.Non Fin. Pub. Corp'!E11+'3.Fin. Pub. Corp.'!E11</f>
        <v>304801.14131096547</v>
      </c>
      <c r="F11" s="1">
        <f>'1. General Govt'!F11+'2.Non Fin. Pub. Corp'!F11+'3.Fin. Pub. Corp.'!F11</f>
        <v>373286.20681193128</v>
      </c>
      <c r="G11" s="1">
        <f>'1. General Govt'!G11+'2.Non Fin. Pub. Corp'!G11+'3.Fin. Pub. Corp.'!G11</f>
        <v>456235.16050258162</v>
      </c>
      <c r="H11" s="1">
        <f>'1. General Govt'!H11+'2.Non Fin. Pub. Corp'!H11+'3.Fin. Pub. Corp.'!H11</f>
        <v>606296.31478474569</v>
      </c>
      <c r="I11" s="1">
        <f>'1. General Govt'!I11+'2.Non Fin. Pub. Corp'!I11+'3.Fin. Pub. Corp.'!I11</f>
        <v>654966.48325950513</v>
      </c>
      <c r="J11" s="1">
        <f>'1. General Govt'!J11+'2.Non Fin. Pub. Corp'!J11+'3.Fin. Pub. Corp.'!J11</f>
        <v>673342.98970695469</v>
      </c>
      <c r="M11" s="34"/>
      <c r="N11" s="34"/>
    </row>
    <row r="12" spans="2:14" x14ac:dyDescent="0.25">
      <c r="B12" s="16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34"/>
      <c r="N12" s="34"/>
    </row>
    <row r="13" spans="2:14" x14ac:dyDescent="0.25">
      <c r="B13" s="16" t="s">
        <v>9</v>
      </c>
      <c r="C13" s="1">
        <f>'1. General Govt'!C13+'2.Non Fin. Pub. Corp'!C13+'3.Fin. Pub. Corp.'!C13</f>
        <v>176042.59282701535</v>
      </c>
      <c r="D13" s="1">
        <f>'1. General Govt'!D13+'2.Non Fin. Pub. Corp'!D13+'3.Fin. Pub. Corp.'!D13</f>
        <v>163668.66215174564</v>
      </c>
      <c r="E13" s="1">
        <f>'1. General Govt'!E13+'2.Non Fin. Pub. Corp'!E13+'3.Fin. Pub. Corp.'!E13</f>
        <v>174391.70207931922</v>
      </c>
      <c r="F13" s="1">
        <f>'1. General Govt'!F13+'2.Non Fin. Pub. Corp'!F13+'3.Fin. Pub. Corp.'!F13</f>
        <v>182604.78791162968</v>
      </c>
      <c r="G13" s="1">
        <f>'1. General Govt'!G13+'2.Non Fin. Pub. Corp'!G13+'3.Fin. Pub. Corp.'!G13</f>
        <v>158067.26788542798</v>
      </c>
      <c r="H13" s="1">
        <f>'1. General Govt'!H13+'2.Non Fin. Pub. Corp'!H13+'3.Fin. Pub. Corp.'!H13</f>
        <v>162443.53181655769</v>
      </c>
      <c r="I13" s="1">
        <f>'1. General Govt'!I13+'2.Non Fin. Pub. Corp'!I13+'3.Fin. Pub. Corp.'!I13</f>
        <v>177101.74385415422</v>
      </c>
      <c r="J13" s="1">
        <f>'1. General Govt'!J13+'2.Non Fin. Pub. Corp'!J13+'3.Fin. Pub. Corp.'!J13</f>
        <v>201412.05282590294</v>
      </c>
      <c r="M13" s="34"/>
      <c r="N13" s="34"/>
    </row>
    <row r="14" spans="2:14" x14ac:dyDescent="0.25">
      <c r="B14" s="14" t="s">
        <v>10</v>
      </c>
      <c r="C14" s="15">
        <f t="shared" ref="C14:F14" si="2">C15+C24</f>
        <v>5641231.8037593206</v>
      </c>
      <c r="D14" s="15">
        <f t="shared" si="2"/>
        <v>5822756.0355815655</v>
      </c>
      <c r="E14" s="15">
        <f t="shared" si="2"/>
        <v>5975734.4668100532</v>
      </c>
      <c r="F14" s="15">
        <f t="shared" si="2"/>
        <v>6540726.218458401</v>
      </c>
      <c r="G14" s="15">
        <f>G15+G24</f>
        <v>6613074.7421794282</v>
      </c>
      <c r="H14" s="15">
        <f t="shared" ref="H14:J14" si="3">H15+H24</f>
        <v>7123346.9665469071</v>
      </c>
      <c r="I14" s="15">
        <f>I15+I24</f>
        <v>7379800.5395505102</v>
      </c>
      <c r="J14" s="15">
        <f t="shared" si="3"/>
        <v>7768955.3394249324</v>
      </c>
      <c r="M14" s="34"/>
      <c r="N14" s="34"/>
    </row>
    <row r="15" spans="2:14" x14ac:dyDescent="0.25">
      <c r="B15" s="14" t="s">
        <v>11</v>
      </c>
      <c r="C15" s="15">
        <f t="shared" ref="C15:F15" si="4">C16+C17+C20+C22+C23</f>
        <v>424041.27670367807</v>
      </c>
      <c r="D15" s="15">
        <f t="shared" si="4"/>
        <v>459738.5322956905</v>
      </c>
      <c r="E15" s="15">
        <f t="shared" si="4"/>
        <v>504179.08168673882</v>
      </c>
      <c r="F15" s="15">
        <f t="shared" si="4"/>
        <v>425535.2509018362</v>
      </c>
      <c r="G15" s="15">
        <f>G16+G17+G20+G22+G23</f>
        <v>567297.17866153072</v>
      </c>
      <c r="H15" s="15">
        <f t="shared" ref="H15:J15" si="5">H16+H17+H20+H22+H23</f>
        <v>613875.9042084536</v>
      </c>
      <c r="I15" s="15">
        <f>I16+I17+I20+I22+I23</f>
        <v>594478.79323189671</v>
      </c>
      <c r="J15" s="15">
        <f t="shared" si="5"/>
        <v>684681.2399346215</v>
      </c>
      <c r="M15" s="34"/>
      <c r="N15" s="34"/>
    </row>
    <row r="16" spans="2:14" x14ac:dyDescent="0.25">
      <c r="B16" s="16" t="s">
        <v>5</v>
      </c>
      <c r="C16" s="1">
        <f>'1. General Govt'!C16+'2.Non Fin. Pub. Corp'!C16+'3.Fin. Pub. Corp.'!C16</f>
        <v>18253.090253103001</v>
      </c>
      <c r="D16" s="1">
        <f>'1. General Govt'!D16+'2.Non Fin. Pub. Corp'!D16+'3.Fin. Pub. Corp.'!D16</f>
        <v>19036.310575039999</v>
      </c>
      <c r="E16" s="1">
        <f>'1. General Govt'!E16+'2.Non Fin. Pub. Corp'!E16+'3.Fin. Pub. Corp.'!E16</f>
        <v>30425.061410508002</v>
      </c>
      <c r="F16" s="1">
        <f>'1. General Govt'!F16+'2.Non Fin. Pub. Corp'!F16+'3.Fin. Pub. Corp.'!F16</f>
        <v>39556.455744485997</v>
      </c>
      <c r="G16" s="1">
        <f>'1. General Govt'!G16+'2.Non Fin. Pub. Corp'!G16+'3.Fin. Pub. Corp.'!G16</f>
        <v>36398.427511054993</v>
      </c>
      <c r="H16" s="1">
        <f>'1. General Govt'!H16+'2.Non Fin. Pub. Corp'!H16+'3.Fin. Pub. Corp.'!H16</f>
        <v>38082.361890581997</v>
      </c>
      <c r="I16" s="1">
        <f>'1. General Govt'!I16+'2.Non Fin. Pub. Corp'!I16+'3.Fin. Pub. Corp.'!I16</f>
        <v>30342.397279004999</v>
      </c>
      <c r="J16" s="1">
        <f>'1. General Govt'!J16+'2.Non Fin. Pub. Corp'!J16+'3.Fin. Pub. Corp.'!J16</f>
        <v>26482.800344335006</v>
      </c>
      <c r="M16" s="34"/>
      <c r="N16" s="34"/>
    </row>
    <row r="17" spans="2:14" x14ac:dyDescent="0.25">
      <c r="B17" s="16" t="s">
        <v>6</v>
      </c>
      <c r="C17" s="1">
        <f>'1. General Govt'!C17+'2.Non Fin. Pub. Corp'!C17+'3.Fin. Pub. Corp.'!C17</f>
        <v>174234.37424795239</v>
      </c>
      <c r="D17" s="1">
        <f>'1. General Govt'!D17+'2.Non Fin. Pub. Corp'!D17+'3.Fin. Pub. Corp.'!D17</f>
        <v>224950.35205025753</v>
      </c>
      <c r="E17" s="1">
        <f>'1. General Govt'!E17+'2.Non Fin. Pub. Corp'!E17+'3.Fin. Pub. Corp.'!E17</f>
        <v>234427.12879605926</v>
      </c>
      <c r="F17" s="1">
        <f>'1. General Govt'!F17+'2.Non Fin. Pub. Corp'!F17+'3.Fin. Pub. Corp.'!F17</f>
        <v>156344.92252909986</v>
      </c>
      <c r="G17" s="1">
        <f>'1. General Govt'!G17+'2.Non Fin. Pub. Corp'!G17+'3.Fin. Pub. Corp.'!G17</f>
        <v>319680.24164023838</v>
      </c>
      <c r="H17" s="1">
        <f>'1. General Govt'!H17+'2.Non Fin. Pub. Corp'!H17+'3.Fin. Pub. Corp.'!H17</f>
        <v>373979.72833628085</v>
      </c>
      <c r="I17" s="1">
        <f>'1. General Govt'!I17+'2.Non Fin. Pub. Corp'!I17+'3.Fin. Pub. Corp.'!I17</f>
        <v>370584.17244694638</v>
      </c>
      <c r="J17" s="1">
        <f>'1. General Govt'!J17+'2.Non Fin. Pub. Corp'!J17+'3.Fin. Pub. Corp.'!J17</f>
        <v>469798.23023716797</v>
      </c>
      <c r="M17" s="34"/>
      <c r="N17" s="34"/>
    </row>
    <row r="18" spans="2:14" x14ac:dyDescent="0.25">
      <c r="B18" s="41" t="s">
        <v>33</v>
      </c>
      <c r="C18" s="40">
        <f>'1. General Govt'!C18+'2.Non Fin. Pub. Corp'!C18+'3.Fin. Pub. Corp.'!C18</f>
        <v>-15.932259999999999</v>
      </c>
      <c r="D18" s="40">
        <f>'1. General Govt'!D18+'2.Non Fin. Pub. Corp'!D18+'3.Fin. Pub. Corp.'!D18</f>
        <v>162.91564600000001</v>
      </c>
      <c r="E18" s="40">
        <f>'1. General Govt'!E18+'2.Non Fin. Pub. Corp'!E18+'3.Fin. Pub. Corp.'!E18</f>
        <v>87.975026</v>
      </c>
      <c r="F18" s="40">
        <f>'1. General Govt'!F18+'2.Non Fin. Pub. Corp'!F18+'3.Fin. Pub. Corp.'!F18</f>
        <v>57.718800999999999</v>
      </c>
      <c r="G18" s="40">
        <f>'1. General Govt'!G18+'2.Non Fin. Pub. Corp'!G18+'3.Fin. Pub. Corp.'!G18</f>
        <v>-353.61575300000004</v>
      </c>
      <c r="H18" s="40">
        <f>'1. General Govt'!H18+'2.Non Fin. Pub. Corp'!H18+'3.Fin. Pub. Corp.'!H18</f>
        <v>-34.388120999999998</v>
      </c>
      <c r="I18" s="40">
        <f>'1. General Govt'!I18+'2.Non Fin. Pub. Corp'!I18+'3.Fin. Pub. Corp.'!I18</f>
        <v>4.1722520000000003</v>
      </c>
      <c r="J18" s="40">
        <f>'1. General Govt'!J18+'2.Non Fin. Pub. Corp'!J18+'3.Fin. Pub. Corp.'!J18</f>
        <v>-252.51370700000001</v>
      </c>
      <c r="M18" s="34"/>
      <c r="N18" s="34"/>
    </row>
    <row r="19" spans="2:14" x14ac:dyDescent="0.25">
      <c r="B19" s="41" t="s">
        <v>34</v>
      </c>
      <c r="C19" s="40">
        <f>'1. General Govt'!C19+'2.Non Fin. Pub. Corp'!C19+'3.Fin. Pub. Corp.'!C19</f>
        <v>59961.909246879863</v>
      </c>
      <c r="D19" s="40">
        <f>'1. General Govt'!D19+'2.Non Fin. Pub. Corp'!D19+'3.Fin. Pub. Corp.'!D19</f>
        <v>58101.809600035602</v>
      </c>
      <c r="E19" s="40">
        <f>'1. General Govt'!E19+'2.Non Fin. Pub. Corp'!E19+'3.Fin. Pub. Corp.'!E19</f>
        <v>63765.290222549003</v>
      </c>
      <c r="F19" s="40">
        <f>'1. General Govt'!F19+'2.Non Fin. Pub. Corp'!F19+'3.Fin. Pub. Corp.'!F19</f>
        <v>66566.546863905824</v>
      </c>
      <c r="G19" s="40">
        <f>'1. General Govt'!G19+'2.Non Fin. Pub. Corp'!G19+'3.Fin. Pub. Corp.'!G19</f>
        <v>69748.363134251005</v>
      </c>
      <c r="H19" s="40">
        <f>'1. General Govt'!H19+'2.Non Fin. Pub. Corp'!H19+'3.Fin. Pub. Corp.'!H19</f>
        <v>75264.922721765994</v>
      </c>
      <c r="I19" s="40">
        <f>'1. General Govt'!I19+'2.Non Fin. Pub. Corp'!I19+'3.Fin. Pub. Corp.'!I19</f>
        <v>74463.722424684005</v>
      </c>
      <c r="J19" s="40">
        <f>'1. General Govt'!J19+'2.Non Fin. Pub. Corp'!J19+'3.Fin. Pub. Corp.'!J19</f>
        <v>86200.561562393719</v>
      </c>
      <c r="M19" s="34"/>
      <c r="N19" s="34"/>
    </row>
    <row r="20" spans="2:14" x14ac:dyDescent="0.25">
      <c r="B20" s="16" t="s">
        <v>7</v>
      </c>
      <c r="C20" s="1">
        <f>'1. General Govt'!C20+'2.Non Fin. Pub. Corp'!C20+'3.Fin. Pub. Corp.'!C20</f>
        <v>231553.6708056904</v>
      </c>
      <c r="D20" s="1">
        <f>'1. General Govt'!D20+'2.Non Fin. Pub. Corp'!D20+'3.Fin. Pub. Corp.'!D20</f>
        <v>215751.74699671633</v>
      </c>
      <c r="E20" s="1">
        <f>'1. General Govt'!E20+'2.Non Fin. Pub. Corp'!E20+'3.Fin. Pub. Corp.'!E20</f>
        <v>239326.21024167966</v>
      </c>
      <c r="F20" s="1">
        <f>'1. General Govt'!F20+'2.Non Fin. Pub. Corp'!F20+'3.Fin. Pub. Corp.'!F20</f>
        <v>229632.68980299091</v>
      </c>
      <c r="G20" s="1">
        <f>'1. General Govt'!G20+'2.Non Fin. Pub. Corp'!G20+'3.Fin. Pub. Corp.'!G20</f>
        <v>211218.33152996944</v>
      </c>
      <c r="H20" s="1">
        <f>'1. General Govt'!H20+'2.Non Fin. Pub. Corp'!H20+'3.Fin. Pub. Corp.'!H20</f>
        <v>201813.81398159079</v>
      </c>
      <c r="I20" s="1">
        <f>'1. General Govt'!I20+'2.Non Fin. Pub. Corp'!I20+'3.Fin. Pub. Corp.'!I20</f>
        <v>193546.41358424447</v>
      </c>
      <c r="J20" s="1">
        <f>'1. General Govt'!J20+'2.Non Fin. Pub. Corp'!J20+'3.Fin. Pub. Corp.'!J20</f>
        <v>188400.08188096673</v>
      </c>
      <c r="M20" s="34"/>
      <c r="N20" s="34"/>
    </row>
    <row r="21" spans="2:14" x14ac:dyDescent="0.25">
      <c r="B21" s="41" t="s">
        <v>34</v>
      </c>
      <c r="C21" s="40">
        <f>'1. General Govt'!C21+'2.Non Fin. Pub. Corp'!C21+'3.Fin. Pub. Corp.'!C21</f>
        <v>117.885378637</v>
      </c>
      <c r="D21" s="40">
        <f>'1. General Govt'!D21+'2.Non Fin. Pub. Corp'!D21+'3.Fin. Pub. Corp.'!D21</f>
        <v>5665.2561356802498</v>
      </c>
      <c r="E21" s="40">
        <f>'1. General Govt'!E21+'2.Non Fin. Pub. Corp'!E21+'3.Fin. Pub. Corp.'!E21</f>
        <v>4081.9202247190001</v>
      </c>
      <c r="F21" s="40">
        <f>'1. General Govt'!F21+'2.Non Fin. Pub. Corp'!F21+'3.Fin. Pub. Corp.'!F21</f>
        <v>5475.6017826999378</v>
      </c>
      <c r="G21" s="40">
        <f>'1. General Govt'!G21+'2.Non Fin. Pub. Corp'!G21+'3.Fin. Pub. Corp.'!G21</f>
        <v>4178.22209535</v>
      </c>
      <c r="H21" s="40">
        <f>'1. General Govt'!H21+'2.Non Fin. Pub. Corp'!H21+'3.Fin. Pub. Corp.'!H21</f>
        <v>4539.2964117519996</v>
      </c>
      <c r="I21" s="40">
        <f>'1. General Govt'!I21+'2.Non Fin. Pub. Corp'!I21+'3.Fin. Pub. Corp.'!I21</f>
        <v>2328.0819742060612</v>
      </c>
      <c r="J21" s="40">
        <f>'1. General Govt'!J21+'2.Non Fin. Pub. Corp'!J21+'3.Fin. Pub. Corp.'!J21</f>
        <v>2792.6712700573985</v>
      </c>
      <c r="M21" s="34"/>
      <c r="N21" s="34"/>
    </row>
    <row r="22" spans="2:14" x14ac:dyDescent="0.25">
      <c r="B22" s="16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34"/>
      <c r="N22" s="34"/>
    </row>
    <row r="23" spans="2:14" x14ac:dyDescent="0.25">
      <c r="B23" s="16" t="s">
        <v>9</v>
      </c>
      <c r="C23" s="1">
        <f>'1. General Govt'!C23+'2.Non Fin. Pub. Corp'!C23+'3.Fin. Pub. Corp.'!C23</f>
        <v>0.14139693230190001</v>
      </c>
      <c r="D23" s="1">
        <f>'1. General Govt'!D23+'2.Non Fin. Pub. Corp'!D23+'3.Fin. Pub. Corp.'!D23</f>
        <v>0.1226736766468</v>
      </c>
      <c r="E23" s="1">
        <f>'1. General Govt'!E23+'2.Non Fin. Pub. Corp'!E23+'3.Fin. Pub. Corp.'!E23</f>
        <v>0.68123849185780005</v>
      </c>
      <c r="F23" s="1">
        <f>'1. General Govt'!F23+'2.Non Fin. Pub. Corp'!F23+'3.Fin. Pub. Corp.'!F23</f>
        <v>1.1828252594239426</v>
      </c>
      <c r="G23" s="1">
        <f>'1. General Govt'!G23+'2.Non Fin. Pub. Corp'!G23+'3.Fin. Pub. Corp.'!G23</f>
        <v>0.17798026789419999</v>
      </c>
      <c r="H23" s="1">
        <f>'1. General Govt'!H23+'2.Non Fin. Pub. Corp'!H23+'3.Fin. Pub. Corp.'!H23</f>
        <v>0</v>
      </c>
      <c r="I23" s="1">
        <f>'1. General Govt'!I23+'2.Non Fin. Pub. Corp'!I23+'3.Fin. Pub. Corp.'!I23</f>
        <v>5.8099217008688644</v>
      </c>
      <c r="J23" s="1">
        <f>'1. General Govt'!J23+'2.Non Fin. Pub. Corp'!J23+'3.Fin. Pub. Corp.'!J23</f>
        <v>0.12747215179759999</v>
      </c>
      <c r="M23" s="34"/>
      <c r="N23" s="34"/>
    </row>
    <row r="24" spans="2:14" x14ac:dyDescent="0.25">
      <c r="B24" s="14" t="s">
        <v>12</v>
      </c>
      <c r="C24" s="15">
        <f t="shared" ref="C24:F24" si="6">C25+C26+C27+C29+C30+C31</f>
        <v>5217190.5270556426</v>
      </c>
      <c r="D24" s="15">
        <f t="shared" si="6"/>
        <v>5363017.5032858746</v>
      </c>
      <c r="E24" s="15">
        <f t="shared" si="6"/>
        <v>5471555.3851233143</v>
      </c>
      <c r="F24" s="15">
        <f t="shared" si="6"/>
        <v>6115190.9675565651</v>
      </c>
      <c r="G24" s="15">
        <f>G25+G26+G27+G29+G30+G31</f>
        <v>6045777.5635178974</v>
      </c>
      <c r="H24" s="15">
        <f t="shared" ref="H24:J24" si="7">H25+H26+H27+H29+H30+H31</f>
        <v>6509471.0623384537</v>
      </c>
      <c r="I24" s="15">
        <f>I25+I26+I27+I29+I30+I31</f>
        <v>6785321.7463186132</v>
      </c>
      <c r="J24" s="15">
        <f t="shared" si="7"/>
        <v>7084274.099490311</v>
      </c>
      <c r="M24" s="34"/>
      <c r="N24" s="34"/>
    </row>
    <row r="25" spans="2:14" x14ac:dyDescent="0.25">
      <c r="B25" s="16" t="s">
        <v>13</v>
      </c>
      <c r="C25" s="1">
        <f>'1. General Govt'!C25+'2.Non Fin. Pub. Corp'!C25+'3.Fin. Pub. Corp.'!C25</f>
        <v>38930.850421776799</v>
      </c>
      <c r="D25" s="1">
        <f>'1. General Govt'!D25+'2.Non Fin. Pub. Corp'!D25+'3.Fin. Pub. Corp.'!D25</f>
        <v>38295.50587596988</v>
      </c>
      <c r="E25" s="1">
        <f>'1. General Govt'!E25+'2.Non Fin. Pub. Corp'!E25+'3.Fin. Pub. Corp.'!E25</f>
        <v>38069.418991759405</v>
      </c>
      <c r="F25" s="1">
        <f>'1. General Govt'!F25+'2.Non Fin. Pub. Corp'!F25+'3.Fin. Pub. Corp.'!F25</f>
        <v>45593.318111751621</v>
      </c>
      <c r="G25" s="1">
        <f>'1. General Govt'!G25+'2.Non Fin. Pub. Corp'!G25+'3.Fin. Pub. Corp.'!G25</f>
        <v>39080.928067971843</v>
      </c>
      <c r="H25" s="1">
        <f>'1. General Govt'!H25+'2.Non Fin. Pub. Corp'!H25+'3.Fin. Pub. Corp.'!H25</f>
        <v>41576.934399988575</v>
      </c>
      <c r="I25" s="1">
        <f>'1. General Govt'!I25+'2.Non Fin. Pub. Corp'!I25+'3.Fin. Pub. Corp.'!I25</f>
        <v>40232.646663081185</v>
      </c>
      <c r="J25" s="1">
        <f>'1. General Govt'!J25+'2.Non Fin. Pub. Corp'!J25+'3.Fin. Pub. Corp.'!J25</f>
        <v>40889.959816726405</v>
      </c>
      <c r="M25" s="34"/>
      <c r="N25" s="34"/>
    </row>
    <row r="26" spans="2:14" x14ac:dyDescent="0.25">
      <c r="B26" s="16" t="s">
        <v>5</v>
      </c>
      <c r="C26" s="1">
        <f>'1. General Govt'!C26+'2.Non Fin. Pub. Corp'!C26+'3.Fin. Pub. Corp.'!C26</f>
        <v>30025.43952323452</v>
      </c>
      <c r="D26" s="1">
        <f>'1. General Govt'!D26+'2.Non Fin. Pub. Corp'!D26+'3.Fin. Pub. Corp.'!D26</f>
        <v>32808.734499689002</v>
      </c>
      <c r="E26" s="1">
        <f>'1. General Govt'!E26+'2.Non Fin. Pub. Corp'!E26+'3.Fin. Pub. Corp.'!E26</f>
        <v>34019.120604460004</v>
      </c>
      <c r="F26" s="1">
        <f>'1. General Govt'!F26+'2.Non Fin. Pub. Corp'!F26+'3.Fin. Pub. Corp.'!F26</f>
        <v>16750.13799748</v>
      </c>
      <c r="G26" s="1">
        <f>'1. General Govt'!G26+'2.Non Fin. Pub. Corp'!G26+'3.Fin. Pub. Corp.'!G26</f>
        <v>20535.306672784001</v>
      </c>
      <c r="H26" s="1">
        <f>'1. General Govt'!H26+'2.Non Fin. Pub. Corp'!H26+'3.Fin. Pub. Corp.'!H26</f>
        <v>20059.276276286004</v>
      </c>
      <c r="I26" s="1">
        <f>'1. General Govt'!I26+'2.Non Fin. Pub. Corp'!I26+'3.Fin. Pub. Corp.'!I26</f>
        <v>23533.892351205999</v>
      </c>
      <c r="J26" s="1">
        <f>'1. General Govt'!J26+'2.Non Fin. Pub. Corp'!J26+'3.Fin. Pub. Corp.'!J26</f>
        <v>24903.389083357</v>
      </c>
      <c r="M26" s="34"/>
      <c r="N26" s="34"/>
    </row>
    <row r="27" spans="2:14" x14ac:dyDescent="0.25">
      <c r="B27" s="16" t="s">
        <v>6</v>
      </c>
      <c r="C27" s="1">
        <f>'1. General Govt'!C27+'2.Non Fin. Pub. Corp'!C27+'3.Fin. Pub. Corp.'!C27</f>
        <v>3972644.5020796768</v>
      </c>
      <c r="D27" s="1">
        <f>'1. General Govt'!D27+'2.Non Fin. Pub. Corp'!D27+'3.Fin. Pub. Corp.'!D27</f>
        <v>4095471.5802658754</v>
      </c>
      <c r="E27" s="1">
        <f>'1. General Govt'!E27+'2.Non Fin. Pub. Corp'!E27+'3.Fin. Pub. Corp.'!E27</f>
        <v>4205674.2794913491</v>
      </c>
      <c r="F27" s="1">
        <f>'1. General Govt'!F27+'2.Non Fin. Pub. Corp'!F27+'3.Fin. Pub. Corp.'!F27</f>
        <v>4686320.1469306294</v>
      </c>
      <c r="G27" s="1">
        <f>'1. General Govt'!G27+'2.Non Fin. Pub. Corp'!G27+'3.Fin. Pub. Corp.'!G27</f>
        <v>4728395.392260544</v>
      </c>
      <c r="H27" s="1">
        <f>'1. General Govt'!H27+'2.Non Fin. Pub. Corp'!H27+'3.Fin. Pub. Corp.'!H27</f>
        <v>5120958.0873781117</v>
      </c>
      <c r="I27" s="1">
        <f>'1. General Govt'!I27+'2.Non Fin. Pub. Corp'!I27+'3.Fin. Pub. Corp.'!I27</f>
        <v>5417342.6562934574</v>
      </c>
      <c r="J27" s="1">
        <f>'1. General Govt'!J27+'2.Non Fin. Pub. Corp'!J27+'3.Fin. Pub. Corp.'!J27</f>
        <v>5705624.884681657</v>
      </c>
      <c r="M27" s="34"/>
      <c r="N27" s="34"/>
    </row>
    <row r="28" spans="2:14" x14ac:dyDescent="0.25">
      <c r="B28" s="41" t="s">
        <v>33</v>
      </c>
      <c r="C28" s="40">
        <f>'1. General Govt'!C28+'2.Non Fin. Pub. Corp'!C28+'3.Fin. Pub. Corp.'!C28</f>
        <v>2802.0283100000015</v>
      </c>
      <c r="D28" s="40">
        <f>'1. General Govt'!D28+'2.Non Fin. Pub. Corp'!D28+'3.Fin. Pub. Corp.'!D28</f>
        <v>2742.9334429999999</v>
      </c>
      <c r="E28" s="40">
        <f>'1. General Govt'!E28+'2.Non Fin. Pub. Corp'!E28+'3.Fin. Pub. Corp.'!E28</f>
        <v>1853.965502</v>
      </c>
      <c r="F28" s="40">
        <f>'1. General Govt'!F28+'2.Non Fin. Pub. Corp'!F28+'3.Fin. Pub. Corp.'!F28</f>
        <v>1611.713583</v>
      </c>
      <c r="G28" s="40">
        <f>'1. General Govt'!G28+'2.Non Fin. Pub. Corp'!G28+'3.Fin. Pub. Corp.'!G28</f>
        <v>-9203.3086459999995</v>
      </c>
      <c r="H28" s="40">
        <f>'1. General Govt'!H28+'2.Non Fin. Pub. Corp'!H28+'3.Fin. Pub. Corp.'!H28</f>
        <v>-7948.1067110000004</v>
      </c>
      <c r="I28" s="40">
        <f>'1. General Govt'!I28+'2.Non Fin. Pub. Corp'!I28+'3.Fin. Pub. Corp.'!I28</f>
        <v>-2436.4135339999998</v>
      </c>
      <c r="J28" s="40">
        <f>'1. General Govt'!J28+'2.Non Fin. Pub. Corp'!J28+'3.Fin. Pub. Corp.'!J28</f>
        <v>2178.4669490000001</v>
      </c>
      <c r="M28" s="34"/>
      <c r="N28" s="34"/>
    </row>
    <row r="29" spans="2:14" x14ac:dyDescent="0.25">
      <c r="B29" s="16" t="s">
        <v>7</v>
      </c>
      <c r="C29" s="1">
        <f>'1. General Govt'!C29+'2.Non Fin. Pub. Corp'!C29+'3.Fin. Pub. Corp.'!C29</f>
        <v>1175545.8539982836</v>
      </c>
      <c r="D29" s="1">
        <f>'1. General Govt'!D29+'2.Non Fin. Pub. Corp'!D29+'3.Fin. Pub. Corp.'!D29</f>
        <v>1196276.9232368439</v>
      </c>
      <c r="E29" s="1">
        <f>'1. General Govt'!E29+'2.Non Fin. Pub. Corp'!E29+'3.Fin. Pub. Corp.'!E29</f>
        <v>1193630.5683763812</v>
      </c>
      <c r="F29" s="1">
        <f>'1. General Govt'!F29+'2.Non Fin. Pub. Corp'!F29+'3.Fin. Pub. Corp.'!F29</f>
        <v>1365988.1629900667</v>
      </c>
      <c r="G29" s="1">
        <f>'1. General Govt'!G29+'2.Non Fin. Pub. Corp'!G29+'3.Fin. Pub. Corp.'!G29</f>
        <v>1257288.5953996796</v>
      </c>
      <c r="H29" s="1">
        <f>'1. General Govt'!H29+'2.Non Fin. Pub. Corp'!H29+'3.Fin. Pub. Corp.'!H29</f>
        <v>1326389.3305046947</v>
      </c>
      <c r="I29" s="1">
        <f>'1. General Govt'!I29+'2.Non Fin. Pub. Corp'!I29+'3.Fin. Pub. Corp.'!I29</f>
        <v>1303994.5708968872</v>
      </c>
      <c r="J29" s="1">
        <f>'1. General Govt'!J29+'2.Non Fin. Pub. Corp'!J29+'3.Fin. Pub. Corp.'!J29</f>
        <v>1312830.9783795322</v>
      </c>
      <c r="M29" s="34"/>
      <c r="N29" s="34"/>
    </row>
    <row r="30" spans="2:14" x14ac:dyDescent="0.25">
      <c r="B30" s="16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34"/>
      <c r="N30" s="34"/>
    </row>
    <row r="31" spans="2:14" x14ac:dyDescent="0.25">
      <c r="B31" s="16" t="s">
        <v>9</v>
      </c>
      <c r="C31" s="1">
        <f>'1. General Govt'!C31+'2.Non Fin. Pub. Corp'!C31+'3.Fin. Pub. Corp.'!C31</f>
        <v>43.881032670534402</v>
      </c>
      <c r="D31" s="1">
        <f>'1. General Govt'!D31+'2.Non Fin. Pub. Corp'!D31+'3.Fin. Pub. Corp.'!D31</f>
        <v>164.759407496449</v>
      </c>
      <c r="E31" s="1">
        <f>'1. General Govt'!E31+'2.Non Fin. Pub. Corp'!E31+'3.Fin. Pub. Corp.'!E31</f>
        <v>161.9976593650245</v>
      </c>
      <c r="F31" s="1">
        <f>'1. General Govt'!F31+'2.Non Fin. Pub. Corp'!F31+'3.Fin. Pub. Corp.'!F31</f>
        <v>539.2015266371958</v>
      </c>
      <c r="G31" s="1">
        <f>'1. General Govt'!G31+'2.Non Fin. Pub. Corp'!G31+'3.Fin. Pub. Corp.'!G31</f>
        <v>477.34111691859681</v>
      </c>
      <c r="H31" s="1">
        <f>'1. General Govt'!H31+'2.Non Fin. Pub. Corp'!H31+'3.Fin. Pub. Corp.'!H31</f>
        <v>487.43377937295827</v>
      </c>
      <c r="I31" s="1">
        <f>'1. General Govt'!I31+'2.Non Fin. Pub. Corp'!I31+'3.Fin. Pub. Corp.'!I31</f>
        <v>217.98011398151195</v>
      </c>
      <c r="J31" s="1">
        <f>'1. General Govt'!J31+'2.Non Fin. Pub. Corp'!J31+'3.Fin. Pub. Corp.'!J31</f>
        <v>24.887529038287198</v>
      </c>
      <c r="M31" s="34"/>
      <c r="N31" s="34"/>
    </row>
    <row r="32" spans="2:14" x14ac:dyDescent="0.25">
      <c r="B32" s="14" t="s">
        <v>14</v>
      </c>
      <c r="C32" s="17">
        <f t="shared" ref="C32:F32" si="8">C33+C34+C35+C38+C40+C41</f>
        <v>9755298.8754150197</v>
      </c>
      <c r="D32" s="17">
        <f t="shared" si="8"/>
        <v>9905958.9389869664</v>
      </c>
      <c r="E32" s="17">
        <f t="shared" si="8"/>
        <v>10113407.680041002</v>
      </c>
      <c r="F32" s="17">
        <f t="shared" si="8"/>
        <v>10708289.769975178</v>
      </c>
      <c r="G32" s="17">
        <f>G33+G34+G35+G38+G40+G41</f>
        <v>11012732.114076901</v>
      </c>
      <c r="H32" s="17">
        <f t="shared" ref="H32" si="9">H33+H34+H35+H38+H40+H41</f>
        <v>11773485.98672042</v>
      </c>
      <c r="I32" s="17">
        <f>I33+I34+I35+I38+I40+I41</f>
        <v>12237346.304419154</v>
      </c>
      <c r="J32" s="17">
        <f>J33+J34+J35+J38+J40+J41</f>
        <v>12474434.98472921</v>
      </c>
      <c r="M32" s="34"/>
      <c r="N32" s="34"/>
    </row>
    <row r="33" spans="2:14" x14ac:dyDescent="0.25">
      <c r="B33" s="16" t="s">
        <v>13</v>
      </c>
      <c r="C33" s="32">
        <f t="shared" ref="C33:F33" si="10">C25</f>
        <v>38930.850421776799</v>
      </c>
      <c r="D33" s="32">
        <f t="shared" si="10"/>
        <v>38295.50587596988</v>
      </c>
      <c r="E33" s="32">
        <f t="shared" si="10"/>
        <v>38069.418991759405</v>
      </c>
      <c r="F33" s="32">
        <f t="shared" si="10"/>
        <v>45593.318111751621</v>
      </c>
      <c r="G33" s="32">
        <f>G25</f>
        <v>39080.928067971843</v>
      </c>
      <c r="H33" s="32">
        <f t="shared" ref="H33:J33" si="11">H25</f>
        <v>41576.934399988575</v>
      </c>
      <c r="I33" s="32">
        <f t="shared" si="11"/>
        <v>40232.646663081185</v>
      </c>
      <c r="J33" s="32">
        <f t="shared" si="11"/>
        <v>40889.959816726405</v>
      </c>
      <c r="M33" s="34"/>
      <c r="N33" s="34"/>
    </row>
    <row r="34" spans="2:14" x14ac:dyDescent="0.25">
      <c r="B34" s="16" t="s">
        <v>5</v>
      </c>
      <c r="C34" s="32">
        <f t="shared" ref="C34:F34" si="12">C8+C16+C26</f>
        <v>3327971.9293412631</v>
      </c>
      <c r="D34" s="32">
        <f t="shared" si="12"/>
        <v>3408842.740539494</v>
      </c>
      <c r="E34" s="32">
        <f t="shared" si="12"/>
        <v>3479393.1897352631</v>
      </c>
      <c r="F34" s="32">
        <f t="shared" si="12"/>
        <v>3484020.9373032572</v>
      </c>
      <c r="G34" s="32">
        <f>G8+G16+G26</f>
        <v>3704407.7274302724</v>
      </c>
      <c r="H34" s="32">
        <f t="shared" ref="H34:J34" si="13">H8+H16+H26</f>
        <v>3827112.8723721704</v>
      </c>
      <c r="I34" s="32">
        <f t="shared" si="13"/>
        <v>3947602.9407183374</v>
      </c>
      <c r="J34" s="32">
        <f t="shared" si="13"/>
        <v>3754563.239263061</v>
      </c>
      <c r="M34" s="34"/>
      <c r="N34" s="34"/>
    </row>
    <row r="35" spans="2:14" x14ac:dyDescent="0.25">
      <c r="B35" s="16" t="s">
        <v>6</v>
      </c>
      <c r="C35" s="32">
        <f t="shared" ref="C35:F35" si="14">C9+C17+C27</f>
        <v>4416696.322453524</v>
      </c>
      <c r="D35" s="32">
        <f t="shared" si="14"/>
        <v>4569349.9401289718</v>
      </c>
      <c r="E35" s="32">
        <f t="shared" si="14"/>
        <v>4683632.7704077773</v>
      </c>
      <c r="F35" s="32">
        <f t="shared" si="14"/>
        <v>5026623.2826916538</v>
      </c>
      <c r="G35" s="32">
        <f>G9+G17+G27</f>
        <v>5185956.5841638111</v>
      </c>
      <c r="H35" s="32">
        <f t="shared" ref="H35:J35" si="15">H9+H17+H27</f>
        <v>5607365.7550812988</v>
      </c>
      <c r="I35" s="32">
        <f t="shared" si="15"/>
        <v>5919677.7154072644</v>
      </c>
      <c r="J35" s="32">
        <f t="shared" si="15"/>
        <v>6302970.6678548781</v>
      </c>
      <c r="M35" s="34"/>
      <c r="N35" s="34"/>
    </row>
    <row r="36" spans="2:14" x14ac:dyDescent="0.25">
      <c r="B36" s="41" t="s">
        <v>33</v>
      </c>
      <c r="C36" s="37"/>
      <c r="D36" s="37"/>
      <c r="E36" s="37"/>
      <c r="F36" s="37"/>
      <c r="G36" s="37"/>
      <c r="H36" s="37"/>
      <c r="I36" s="37"/>
      <c r="J36" s="37"/>
      <c r="M36" s="34"/>
      <c r="N36" s="34"/>
    </row>
    <row r="37" spans="2:14" x14ac:dyDescent="0.25">
      <c r="B37" s="41" t="s">
        <v>34</v>
      </c>
      <c r="C37" s="37"/>
      <c r="D37" s="37"/>
      <c r="E37" s="37"/>
      <c r="F37" s="37"/>
      <c r="G37" s="37"/>
      <c r="H37" s="37"/>
      <c r="I37" s="37"/>
      <c r="J37" s="37"/>
      <c r="M37" s="34"/>
      <c r="N37" s="34"/>
    </row>
    <row r="38" spans="2:14" x14ac:dyDescent="0.25">
      <c r="B38" s="16" t="s">
        <v>7</v>
      </c>
      <c r="C38" s="32">
        <f t="shared" ref="C38:F38" si="16">C11+C20+C29</f>
        <v>1795613.1579418364</v>
      </c>
      <c r="D38" s="32">
        <f t="shared" si="16"/>
        <v>1725637.2082096133</v>
      </c>
      <c r="E38" s="32">
        <f t="shared" si="16"/>
        <v>1737757.9199290262</v>
      </c>
      <c r="F38" s="32">
        <f t="shared" si="16"/>
        <v>1968907.0596049889</v>
      </c>
      <c r="G38" s="32">
        <f>G11+G20+G29</f>
        <v>1924742.0874322308</v>
      </c>
      <c r="H38" s="32">
        <f t="shared" ref="H38:J38" si="17">H11+H20+H29</f>
        <v>2134499.4592710314</v>
      </c>
      <c r="I38" s="32">
        <f t="shared" si="17"/>
        <v>2152507.4677406368</v>
      </c>
      <c r="J38" s="32">
        <f t="shared" si="17"/>
        <v>2174574.0499674538</v>
      </c>
      <c r="M38" s="34"/>
      <c r="N38" s="34"/>
    </row>
    <row r="39" spans="2:14" x14ac:dyDescent="0.25">
      <c r="B39" s="41" t="s">
        <v>34</v>
      </c>
      <c r="C39" s="37"/>
      <c r="D39" s="37"/>
      <c r="E39" s="37"/>
      <c r="F39" s="37"/>
      <c r="G39" s="37"/>
      <c r="H39" s="37"/>
      <c r="I39" s="37"/>
      <c r="J39" s="37"/>
      <c r="M39" s="34"/>
      <c r="N39" s="34"/>
    </row>
    <row r="40" spans="2:14" x14ac:dyDescent="0.25">
      <c r="B40" s="16" t="s">
        <v>8</v>
      </c>
      <c r="C40" s="32">
        <f t="shared" ref="C40:F40" si="18">C30+C22+C12</f>
        <v>0</v>
      </c>
      <c r="D40" s="32">
        <f t="shared" si="18"/>
        <v>0</v>
      </c>
      <c r="E40" s="32">
        <f t="shared" si="18"/>
        <v>0</v>
      </c>
      <c r="F40" s="32">
        <f t="shared" si="18"/>
        <v>0</v>
      </c>
      <c r="G40" s="32">
        <f>G30+G22+G12</f>
        <v>0</v>
      </c>
      <c r="H40" s="32">
        <f t="shared" ref="H40:J40" si="19">H30+H22+H12</f>
        <v>0</v>
      </c>
      <c r="I40" s="32">
        <f t="shared" si="19"/>
        <v>0</v>
      </c>
      <c r="J40" s="32">
        <f t="shared" si="19"/>
        <v>0</v>
      </c>
      <c r="M40" s="34"/>
      <c r="N40" s="34"/>
    </row>
    <row r="41" spans="2:14" x14ac:dyDescent="0.25">
      <c r="B41" s="16" t="s">
        <v>9</v>
      </c>
      <c r="C41" s="32">
        <f t="shared" ref="C41:F41" si="20">C13+C23+C31</f>
        <v>176086.61525661818</v>
      </c>
      <c r="D41" s="32">
        <f t="shared" si="20"/>
        <v>163833.54423291874</v>
      </c>
      <c r="E41" s="32">
        <f t="shared" si="20"/>
        <v>174554.3809771761</v>
      </c>
      <c r="F41" s="32">
        <f t="shared" si="20"/>
        <v>183145.1722635263</v>
      </c>
      <c r="G41" s="32">
        <f>G13+G23+G31</f>
        <v>158544.78698261449</v>
      </c>
      <c r="H41" s="32">
        <f t="shared" ref="H41:J41" si="21">H13+H23+H31</f>
        <v>162930.96559593064</v>
      </c>
      <c r="I41" s="32">
        <f t="shared" si="21"/>
        <v>177325.5338898366</v>
      </c>
      <c r="J41" s="32">
        <f t="shared" si="21"/>
        <v>201437.06782709304</v>
      </c>
      <c r="M41" s="34"/>
      <c r="N41" s="34"/>
    </row>
    <row r="42" spans="2:14" x14ac:dyDescent="0.2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2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25">
      <c r="B44" s="19" t="s">
        <v>15</v>
      </c>
      <c r="C44" s="18">
        <f t="shared" ref="C44:F44" si="22">C45+C46</f>
        <v>9755298.8754150197</v>
      </c>
      <c r="D44" s="18">
        <f t="shared" si="22"/>
        <v>9905958.9389869738</v>
      </c>
      <c r="E44" s="18">
        <f t="shared" si="22"/>
        <v>10113407.680041004</v>
      </c>
      <c r="F44" s="18">
        <f t="shared" si="22"/>
        <v>10708289.769975178</v>
      </c>
      <c r="G44" s="18">
        <f>G45+G46</f>
        <v>11012732.114076901</v>
      </c>
      <c r="H44" s="18">
        <f t="shared" ref="H44:J44" si="23">H45+H46</f>
        <v>11773485.986720417</v>
      </c>
      <c r="I44" s="18">
        <f t="shared" si="23"/>
        <v>12237346.304419165</v>
      </c>
      <c r="J44" s="18">
        <f t="shared" si="23"/>
        <v>12474434.984729214</v>
      </c>
    </row>
    <row r="45" spans="2:14" x14ac:dyDescent="0.25">
      <c r="B45" s="16" t="s">
        <v>16</v>
      </c>
      <c r="C45" s="33">
        <f>'1. General Govt'!C45+'2.Non Fin. Pub. Corp'!C44+'3.Fin. Pub. Corp.'!C44</f>
        <v>6566045.3806278687</v>
      </c>
      <c r="D45" s="33">
        <f>'1. General Govt'!D45+'2.Non Fin. Pub. Corp'!D44+'3.Fin. Pub. Corp.'!D44</f>
        <v>6732997.1824089075</v>
      </c>
      <c r="E45" s="33">
        <f>'1. General Govt'!E45+'2.Non Fin. Pub. Corp'!E44+'3.Fin. Pub. Corp.'!E44</f>
        <v>6924907.8699341854</v>
      </c>
      <c r="F45" s="33">
        <f>'1. General Govt'!F45+'2.Non Fin. Pub. Corp'!F44+'3.Fin. Pub. Corp.'!F44</f>
        <v>6982033.1646459512</v>
      </c>
      <c r="G45" s="33">
        <f>'1. General Govt'!G45+'2.Non Fin. Pub. Corp'!G44+'3.Fin. Pub. Corp.'!G44</f>
        <v>7474547.1162851769</v>
      </c>
      <c r="H45" s="33">
        <f>'1. General Govt'!H45+'2.Non Fin. Pub. Corp'!H44+'3.Fin. Pub. Corp.'!H44</f>
        <v>8106740.9231881294</v>
      </c>
      <c r="I45" s="33">
        <f>'1. General Govt'!I45+'2.Non Fin. Pub. Corp'!I44+'3.Fin. Pub. Corp.'!I44</f>
        <v>8740145.6982998624</v>
      </c>
      <c r="J45" s="33">
        <f>'1. General Govt'!J45+'2.Non Fin. Pub. Corp'!J44+'3.Fin. Pub. Corp.'!J44</f>
        <v>8751504.3279695697</v>
      </c>
      <c r="M45" s="34"/>
      <c r="N45" s="34"/>
    </row>
    <row r="46" spans="2:14" x14ac:dyDescent="0.25">
      <c r="B46" s="16" t="s">
        <v>17</v>
      </c>
      <c r="C46" s="33">
        <f>'1. General Govt'!C46+'2.Non Fin. Pub. Corp'!C45+'3.Fin. Pub. Corp.'!C45</f>
        <v>3189253.4947871501</v>
      </c>
      <c r="D46" s="33">
        <f>'1. General Govt'!D46+'2.Non Fin. Pub. Corp'!D45+'3.Fin. Pub. Corp.'!D45</f>
        <v>3172961.7565780664</v>
      </c>
      <c r="E46" s="33">
        <f>'1. General Govt'!E46+'2.Non Fin. Pub. Corp'!E45+'3.Fin. Pub. Corp.'!E45</f>
        <v>3188499.8101068181</v>
      </c>
      <c r="F46" s="33">
        <f>'1. General Govt'!F46+'2.Non Fin. Pub. Corp'!F45+'3.Fin. Pub. Corp.'!F45</f>
        <v>3726256.6053292258</v>
      </c>
      <c r="G46" s="33">
        <f>'1. General Govt'!G46+'2.Non Fin. Pub. Corp'!G45+'3.Fin. Pub. Corp.'!G45</f>
        <v>3538184.9977917243</v>
      </c>
      <c r="H46" s="33">
        <f>'1. General Govt'!H46+'2.Non Fin. Pub. Corp'!H45+'3.Fin. Pub. Corp.'!H45</f>
        <v>3666745.0635322863</v>
      </c>
      <c r="I46" s="33">
        <f>'1. General Govt'!I46+'2.Non Fin. Pub. Corp'!I45+'3.Fin. Pub. Corp.'!I45</f>
        <v>3497200.606119303</v>
      </c>
      <c r="J46" s="33">
        <f>'1. General Govt'!J46+'2.Non Fin. Pub. Corp'!J45+'3.Fin. Pub. Corp.'!J45</f>
        <v>3722930.6567596439</v>
      </c>
      <c r="M46" s="34"/>
      <c r="N46" s="34"/>
    </row>
    <row r="47" spans="2:14" x14ac:dyDescent="0.2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25">
      <c r="B48" s="12" t="s">
        <v>18</v>
      </c>
      <c r="C48" s="18">
        <f t="shared" ref="C48:F48" si="24">C49+C50</f>
        <v>9755298.8754150178</v>
      </c>
      <c r="D48" s="18">
        <f t="shared" si="24"/>
        <v>9905958.9389869738</v>
      </c>
      <c r="E48" s="18">
        <f t="shared" si="24"/>
        <v>10113407.680041004</v>
      </c>
      <c r="F48" s="18">
        <f t="shared" si="24"/>
        <v>10708289.769975178</v>
      </c>
      <c r="G48" s="18">
        <f t="shared" ref="G48:J48" si="25">G49+G50</f>
        <v>11012732.114076901</v>
      </c>
      <c r="H48" s="18">
        <f t="shared" si="25"/>
        <v>11773485.986720417</v>
      </c>
      <c r="I48" s="18">
        <f t="shared" si="25"/>
        <v>12237346.304419165</v>
      </c>
      <c r="J48" s="18">
        <f t="shared" si="25"/>
        <v>12474434.984729216</v>
      </c>
    </row>
    <row r="49" spans="2:22" x14ac:dyDescent="0.25">
      <c r="B49" s="16" t="s">
        <v>19</v>
      </c>
      <c r="C49" s="33">
        <f>'1. General Govt'!C49+'2.Non Fin. Pub. Corp'!C48+'3.Fin. Pub. Corp.'!C48</f>
        <v>6318346.622094092</v>
      </c>
      <c r="D49" s="33">
        <f>'1. General Govt'!D49+'2.Non Fin. Pub. Corp'!D48+'3.Fin. Pub. Corp.'!D48</f>
        <v>6410429.8928078897</v>
      </c>
      <c r="E49" s="33">
        <f>'1. General Govt'!E49+'2.Non Fin. Pub. Corp'!E48+'3.Fin. Pub. Corp.'!E48</f>
        <v>6572478.9390103156</v>
      </c>
      <c r="F49" s="33">
        <f>'1. General Govt'!F49+'2.Non Fin. Pub. Corp'!F48+'3.Fin. Pub. Corp.'!F48</f>
        <v>6818069.5216999715</v>
      </c>
      <c r="G49" s="33">
        <f>'1. General Govt'!G49+'2.Non Fin. Pub. Corp'!G48+'3.Fin. Pub. Corp.'!G48</f>
        <v>7328399.1472162595</v>
      </c>
      <c r="H49" s="33">
        <f>'1. General Govt'!H49+'2.Non Fin. Pub. Corp'!H48+'3.Fin. Pub. Corp.'!H48</f>
        <v>7920757.9792830469</v>
      </c>
      <c r="I49" s="33">
        <f>'1. General Govt'!I49+'2.Non Fin. Pub. Corp'!I48+'3.Fin. Pub. Corp.'!I48</f>
        <v>8464862.9459753316</v>
      </c>
      <c r="J49" s="33">
        <f>'1. General Govt'!J49+'2.Non Fin. Pub. Corp'!J48+'3.Fin. Pub. Corp.'!J48</f>
        <v>8600082.8632580098</v>
      </c>
      <c r="M49" s="34"/>
      <c r="N49" s="34"/>
    </row>
    <row r="50" spans="2:22" x14ac:dyDescent="0.25">
      <c r="B50" s="16" t="s">
        <v>20</v>
      </c>
      <c r="C50" s="33">
        <f>'1. General Govt'!C50+'2.Non Fin. Pub. Corp'!C49+'3.Fin. Pub. Corp.'!C49</f>
        <v>3436952.2533209263</v>
      </c>
      <c r="D50" s="33">
        <f>'1. General Govt'!D50+'2.Non Fin. Pub. Corp'!D49+'3.Fin. Pub. Corp.'!D49</f>
        <v>3495529.0461790836</v>
      </c>
      <c r="E50" s="33">
        <f>'1. General Govt'!E50+'2.Non Fin. Pub. Corp'!E49+'3.Fin. Pub. Corp.'!E49</f>
        <v>3540928.7410306884</v>
      </c>
      <c r="F50" s="33">
        <f>'1. General Govt'!F50+'2.Non Fin. Pub. Corp'!F49+'3.Fin. Pub. Corp.'!F49</f>
        <v>3890220.2482752064</v>
      </c>
      <c r="G50" s="33">
        <f>'1. General Govt'!G50+'2.Non Fin. Pub. Corp'!G49+'3.Fin. Pub. Corp.'!G49</f>
        <v>3684332.9668606417</v>
      </c>
      <c r="H50" s="33">
        <f>'1. General Govt'!H50+'2.Non Fin. Pub. Corp'!H49+'3.Fin. Pub. Corp.'!H49</f>
        <v>3852728.0074373707</v>
      </c>
      <c r="I50" s="33">
        <f>'1. General Govt'!I50+'2.Non Fin. Pub. Corp'!I49+'3.Fin. Pub. Corp.'!I49</f>
        <v>3772483.3584438339</v>
      </c>
      <c r="J50" s="33">
        <f>'1. General Govt'!J50+'2.Non Fin. Pub. Corp'!J49+'3.Fin. Pub. Corp.'!J49</f>
        <v>3874352.1214712053</v>
      </c>
      <c r="M50" s="34"/>
      <c r="N50" s="34"/>
    </row>
    <row r="51" spans="2:22" x14ac:dyDescent="0.2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2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2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25">
      <c r="B54" s="21" t="s">
        <v>26</v>
      </c>
      <c r="C54" s="38">
        <f t="shared" ref="C54:F54" si="26">C36</f>
        <v>0</v>
      </c>
      <c r="D54" s="38">
        <f t="shared" si="26"/>
        <v>0</v>
      </c>
      <c r="E54" s="38">
        <f t="shared" si="26"/>
        <v>0</v>
      </c>
      <c r="F54" s="38">
        <f t="shared" si="26"/>
        <v>0</v>
      </c>
      <c r="G54" s="38">
        <f>G36</f>
        <v>0</v>
      </c>
      <c r="H54" s="38">
        <f t="shared" ref="H54:J54" si="27">H36</f>
        <v>0</v>
      </c>
      <c r="I54" s="38">
        <f t="shared" si="27"/>
        <v>0</v>
      </c>
      <c r="J54" s="38">
        <f t="shared" si="27"/>
        <v>0</v>
      </c>
    </row>
    <row r="55" spans="2:22" x14ac:dyDescent="0.25">
      <c r="B55" s="21" t="s">
        <v>27</v>
      </c>
      <c r="C55" s="38">
        <f t="shared" ref="C55:F55" si="28">C37+C39</f>
        <v>0</v>
      </c>
      <c r="D55" s="38">
        <f t="shared" si="28"/>
        <v>0</v>
      </c>
      <c r="E55" s="38">
        <f t="shared" si="28"/>
        <v>0</v>
      </c>
      <c r="F55" s="38">
        <f t="shared" si="28"/>
        <v>0</v>
      </c>
      <c r="G55" s="38">
        <f>G37+G39</f>
        <v>0</v>
      </c>
      <c r="H55" s="38">
        <f t="shared" ref="H55:J55" si="29">H37+H39</f>
        <v>0</v>
      </c>
      <c r="I55" s="38">
        <f t="shared" si="29"/>
        <v>0</v>
      </c>
      <c r="J55" s="38">
        <f t="shared" si="29"/>
        <v>0</v>
      </c>
    </row>
    <row r="56" spans="2:22" x14ac:dyDescent="0.25">
      <c r="B56" s="24"/>
      <c r="C56" s="24"/>
      <c r="D56" s="24"/>
      <c r="E56" s="24"/>
      <c r="F56" s="24"/>
      <c r="G56" s="25"/>
      <c r="H56" s="25"/>
      <c r="I56" s="26"/>
      <c r="J56" s="26"/>
    </row>
    <row r="57" spans="2:22" s="49" customFormat="1" x14ac:dyDescent="0.25">
      <c r="B57" s="47" t="s">
        <v>22</v>
      </c>
      <c r="C57" s="47"/>
      <c r="D57" s="47"/>
      <c r="E57" s="47"/>
      <c r="F57" s="47"/>
      <c r="G57" s="48">
        <f>(G45+G46)-G32</f>
        <v>0</v>
      </c>
      <c r="H57" s="48">
        <f t="shared" ref="H57:J57" si="30">(H45+H46)-H32</f>
        <v>0</v>
      </c>
      <c r="I57" s="48">
        <f t="shared" si="30"/>
        <v>0</v>
      </c>
      <c r="J57" s="48">
        <f t="shared" si="30"/>
        <v>0</v>
      </c>
      <c r="K57" s="50"/>
      <c r="L57" s="50"/>
    </row>
    <row r="58" spans="2:22" s="49" customFormat="1" x14ac:dyDescent="0.25">
      <c r="B58" s="47" t="s">
        <v>23</v>
      </c>
      <c r="C58" s="47"/>
      <c r="D58" s="47"/>
      <c r="E58" s="47"/>
      <c r="F58" s="47"/>
      <c r="G58" s="48">
        <f>(G46+G45)-G32</f>
        <v>0</v>
      </c>
      <c r="H58" s="48">
        <f t="shared" ref="H58:J58" si="31">(H46+H45)-H32</f>
        <v>0</v>
      </c>
      <c r="I58" s="48">
        <f t="shared" si="31"/>
        <v>0</v>
      </c>
      <c r="J58" s="48">
        <f t="shared" si="31"/>
        <v>0</v>
      </c>
      <c r="K58" s="50"/>
      <c r="L58" s="50"/>
    </row>
    <row r="60" spans="2:22" x14ac:dyDescent="0.25">
      <c r="B60" s="39" t="s">
        <v>29</v>
      </c>
      <c r="C60" s="39"/>
      <c r="D60" s="39"/>
      <c r="E60" s="39"/>
      <c r="F60" s="39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2:22" x14ac:dyDescent="0.25">
      <c r="B61" s="39" t="s">
        <v>32</v>
      </c>
      <c r="C61" s="39"/>
      <c r="D61" s="39"/>
      <c r="E61" s="39"/>
      <c r="F61" s="39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2:22" ht="14.45" customHeight="1" x14ac:dyDescent="0.25">
      <c r="B62" s="58" t="s">
        <v>50</v>
      </c>
      <c r="C62" s="58"/>
      <c r="D62" s="58"/>
      <c r="E62" s="58"/>
      <c r="F62" s="58"/>
      <c r="G62" s="58"/>
      <c r="H62" s="58"/>
      <c r="I62" s="58"/>
      <c r="J62" s="58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</row>
    <row r="64" spans="2:22" x14ac:dyDescent="0.25">
      <c r="B64" s="60" t="s">
        <v>49</v>
      </c>
      <c r="C64" s="60"/>
      <c r="D64" s="60"/>
      <c r="E64" s="60"/>
      <c r="F64" s="60"/>
      <c r="G64" s="61"/>
      <c r="H64" s="61"/>
      <c r="I64" s="61"/>
      <c r="J64" s="61"/>
    </row>
    <row r="65" spans="2:10" x14ac:dyDescent="0.25">
      <c r="B65" s="45"/>
      <c r="C65" s="45"/>
      <c r="D65" s="45"/>
      <c r="E65" s="45"/>
      <c r="F65" s="45"/>
      <c r="G65" s="46">
        <v>9606224.2516928501</v>
      </c>
      <c r="H65" s="46">
        <v>9725382.7486807164</v>
      </c>
      <c r="I65" s="46">
        <v>9874613.7715419047</v>
      </c>
      <c r="J65" s="46">
        <v>10074131.932335936</v>
      </c>
    </row>
    <row r="66" spans="2:10" x14ac:dyDescent="0.25">
      <c r="G66" s="44"/>
      <c r="H66" s="44"/>
      <c r="I66" s="44"/>
      <c r="J66" s="44"/>
    </row>
  </sheetData>
  <mergeCells count="2">
    <mergeCell ref="B62:J62"/>
    <mergeCell ref="B64:J64"/>
  </mergeCells>
  <pageMargins left="0.7" right="0.7" top="0.75" bottom="0.75" header="0.3" footer="0.3"/>
  <pageSetup orientation="portrait" r:id="rId1"/>
  <ignoredErrors>
    <ignoredError sqref="G14:J15 G24:J24 G33:J35 G47:J48 G51:J55 G38:J38 G41:J44 H32:J32 G8:J13 G16:J23 G25:J31 G45:J46 G49:J50 C8:F5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Ikhsan</cp:lastModifiedBy>
  <dcterms:created xsi:type="dcterms:W3CDTF">2018-12-12T05:40:00Z</dcterms:created>
  <dcterms:modified xsi:type="dcterms:W3CDTF">2021-06-30T00:47:48Z</dcterms:modified>
</cp:coreProperties>
</file>